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jovikkommune.sharepoint.com/sites/avd-anskaffelser/Delte dokumenter/General/003 Saker/Rammeavtaler/2026/RA-26-012-ALLE-Arbeidstøy, fottøy og verneutstyr/1 Konkurransegrunnlaget/Delkontrakt I/"/>
    </mc:Choice>
  </mc:AlternateContent>
  <xr:revisionPtr revIDLastSave="1704" documentId="11_F25DC773A252ABDACC1048C90159574E5ADE58F0" xr6:coauthVersionLast="47" xr6:coauthVersionMax="47" xr10:uidLastSave="{E7875D4F-7067-44B0-B490-94F9279FC2D0}"/>
  <bookViews>
    <workbookView xWindow="22932" yWindow="-72" windowWidth="23256" windowHeight="14616" activeTab="1" xr2:uid="{00000000-000D-0000-FFFF-FFFF00000000}"/>
  </bookViews>
  <sheets>
    <sheet name="DELKONTRAKT I - KRAV" sheetId="1"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2" l="1" a="1"/>
  <c r="G52" i="2" s="1"/>
  <c r="E52" i="2" l="1"/>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4" i="2"/>
  <c r="E51" i="2" l="1"/>
  <c r="E53" i="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<sst xmlns="http://schemas.openxmlformats.org/spreadsheetml/2006/main" count="390" uniqueCount="215">
  <si>
    <t>KRAV ID</t>
  </si>
  <si>
    <t>KRAV</t>
  </si>
  <si>
    <t>Generelle krav</t>
  </si>
  <si>
    <t>Produkter skal være produsert i henhold til gjeldende lover og forskrifter for bruk i Norge/EU.</t>
  </si>
  <si>
    <t>A</t>
  </si>
  <si>
    <t>Må beskrives nærmere/ dokumenteres</t>
  </si>
  <si>
    <t>Alle bestillinger skal bekreftes skriftlig med ordrebekreftelse.</t>
  </si>
  <si>
    <t>B</t>
  </si>
  <si>
    <t>Skal leveres i kort- og langermet versjon.</t>
  </si>
  <si>
    <t>JA</t>
  </si>
  <si>
    <t>NEI</t>
  </si>
  <si>
    <t>DELKONTRAKT I - Arbeidstøy – Teknisk drift og vedlikehold</t>
  </si>
  <si>
    <t>Arbeidsbukse</t>
  </si>
  <si>
    <t>BESKRIVELSE</t>
  </si>
  <si>
    <t>Oppfylles?</t>
  </si>
  <si>
    <t>Dokumentasjon</t>
  </si>
  <si>
    <t>Leverandørens beskrivelse/dokumentasjon</t>
  </si>
  <si>
    <t xml:space="preserve">Skal leveres i slitesterkt arbeidstekstil egnet for daglig drift. </t>
  </si>
  <si>
    <t>Skal ha forsterkede slitasjepunkter (knær/lommer) og kunne leveres med kneputelommer.</t>
  </si>
  <si>
    <t>Skal kunne leveres i synlighetsklasse iht. EN ISO 20471 der det kreves.</t>
  </si>
  <si>
    <t>Arbeidsjakker / mellomlagsjakker</t>
  </si>
  <si>
    <t>Skal leveres i slitesterkt, værbestandig materiale som tåler utebruk.</t>
  </si>
  <si>
    <t>Skal ha funksjonelle lommer og glidelås av robust kvalitet.</t>
  </si>
  <si>
    <t>Skal kunne leveres i synlighetsklasse iht. EN ISO 20471 der relevant.</t>
  </si>
  <si>
    <t>Softshelljakker</t>
  </si>
  <si>
    <t>Skal være vindtett, vannavvisende og pustende.</t>
  </si>
  <si>
    <t>Skal tåle hyppig bruk og være egnet som ytterlag for driftstjeneste.</t>
  </si>
  <si>
    <t>Fleecejakker / fleecegensere</t>
  </si>
  <si>
    <t>Skal være varme, slitesterke og tåle vask uten vesentlig tap av isolasjon.</t>
  </si>
  <si>
    <t>T‑skjorter og pique</t>
  </si>
  <si>
    <t>Skal være i arbeidstekstil som tåler hyppig vask og fysisk belastning.</t>
  </si>
  <si>
    <t>Vinterjakker og vinterbukser</t>
  </si>
  <si>
    <t>Skal være isolerende og produsert for arbeid ved lave temperaturer.</t>
  </si>
  <si>
    <t>Skal kunne leveres i synlighetsfarge (EN ISO 20471) der det er krav.</t>
  </si>
  <si>
    <t>Skal være vindtette og vannavvisende.</t>
  </si>
  <si>
    <t>Regntøy (jakke og bukse)</t>
  </si>
  <si>
    <t>Skal være sertifisert iht. EN 343.</t>
  </si>
  <si>
    <t>Skal være vanntett og egnet for utendørs drift.</t>
  </si>
  <si>
    <t>Shorts</t>
  </si>
  <si>
    <t>Skal være i slitesterkt arbeidstekstil og leveres med funksjonelle lommer.</t>
  </si>
  <si>
    <t>Hodeplagg</t>
  </si>
  <si>
    <t>Luer skal være varme og robuste for utebruk.</t>
  </si>
  <si>
    <t>Caps skal være i arbeidstøykvalitet og tåle jevnlig bruk.</t>
  </si>
  <si>
    <t>Miljøsertifisering av produkter</t>
  </si>
  <si>
    <t>Reparasjonsmuligheter og reservedeler</t>
  </si>
  <si>
    <t>Returordning / gjenbruk</t>
  </si>
  <si>
    <t>Produkter skal være fri for skadelige, kreftfremkallende og allergifremkallende stoffer over gjeldende grenseverdier.</t>
  </si>
  <si>
    <t>Produkter skal være CE‑merket der dette er relevant.</t>
  </si>
  <si>
    <t>Produkter skal ha vedlikeholds‑, bruks‑ eller vaskeanvisning på norsk.</t>
  </si>
  <si>
    <t>Forsendelser skal leveres med pakkseddel.</t>
  </si>
  <si>
    <t>Produkter skal ha tydelig størrelsesangivelse (der relevant).</t>
  </si>
  <si>
    <t>Produktene skal være nye og ubrukte ved levering.</t>
  </si>
  <si>
    <t>Produktene skal oppfylle relevante standarder for sin produktkategori (f.eks. EN‑standarder for tekstil, fottøy eller PVU).</t>
  </si>
  <si>
    <t>Produkter skal ha sporbarhet gjennom varenummer/modellbetegnelse.</t>
  </si>
  <si>
    <t>Produkter skal ikke endres i materialer, design eller produksjon uten forhåndsgodkjenning fra oppdragsgiver.</t>
  </si>
  <si>
    <t>Produkter som utgår skal erstattes med produkt av tilsvarende kvalitet etter avtale med oppdragsgiver.</t>
  </si>
  <si>
    <t>Leverandøren skal sikre at varer ikke erstattes med alternative produkter uten godkjenning.</t>
  </si>
  <si>
    <t>Leverandøren skal tilby trykking, brodering og merking av produkter som inngår i delkontrakten der det er relevant.</t>
  </si>
  <si>
    <t>Leverandøren skal levere ferdig profilert tøy som del av samme bestilling der det er relevant.</t>
  </si>
  <si>
    <t>Leverandøren skal kunne opprette og lagre kundetilpassede maler (logo, navn, avdeling).</t>
  </si>
  <si>
    <t>I.1</t>
  </si>
  <si>
    <t>I.2</t>
  </si>
  <si>
    <t>I.3</t>
  </si>
  <si>
    <t>I.4</t>
  </si>
  <si>
    <t>I.5</t>
  </si>
  <si>
    <t>I.6</t>
  </si>
  <si>
    <t>I.7</t>
  </si>
  <si>
    <t>I.8</t>
  </si>
  <si>
    <t>I.9</t>
  </si>
  <si>
    <t>I.10</t>
  </si>
  <si>
    <t>I.11</t>
  </si>
  <si>
    <t>I.12</t>
  </si>
  <si>
    <t>I.13</t>
  </si>
  <si>
    <t>I.14</t>
  </si>
  <si>
    <t>I.15</t>
  </si>
  <si>
    <t>I.16</t>
  </si>
  <si>
    <t>I.17</t>
  </si>
  <si>
    <t>I.18</t>
  </si>
  <si>
    <t>I.19</t>
  </si>
  <si>
    <t>I.20</t>
  </si>
  <si>
    <t>I.21</t>
  </si>
  <si>
    <t>I.22</t>
  </si>
  <si>
    <t>I.23</t>
  </si>
  <si>
    <t>I.24</t>
  </si>
  <si>
    <t>I.25</t>
  </si>
  <si>
    <t>I.26</t>
  </si>
  <si>
    <t>I.27</t>
  </si>
  <si>
    <t>I.28</t>
  </si>
  <si>
    <t>I.29</t>
  </si>
  <si>
    <t>I.30</t>
  </si>
  <si>
    <t>I.31</t>
  </si>
  <si>
    <t>I.32</t>
  </si>
  <si>
    <t>I.33</t>
  </si>
  <si>
    <t>I.34</t>
  </si>
  <si>
    <t>I.35</t>
  </si>
  <si>
    <t>I.36</t>
  </si>
  <si>
    <t>I.37</t>
  </si>
  <si>
    <t>I.38</t>
  </si>
  <si>
    <t>I.39</t>
  </si>
  <si>
    <t>I.40</t>
  </si>
  <si>
    <t>I.41</t>
  </si>
  <si>
    <t>I.42</t>
  </si>
  <si>
    <t>Leverandørens besvarelse/dokumentasjon</t>
  </si>
  <si>
    <t>Produktkategori</t>
  </si>
  <si>
    <t>Produktbeskrivelse</t>
  </si>
  <si>
    <t>Arbeidsbukse i slitesterkt arbeidstekstil egnet for daglig drift</t>
  </si>
  <si>
    <t>Arbeidsbukse med forsterkede slitasjepunkter og kneputelommer</t>
  </si>
  <si>
    <t>Slitesterk og værbestandig arbeidsjakke for utebruk</t>
  </si>
  <si>
    <t>Softshelljakke</t>
  </si>
  <si>
    <t>Vindtett, vannavvisende og pustende softshelljakke</t>
  </si>
  <si>
    <t>Softshelljakke egnet som ytterlag for driftstjeneste</t>
  </si>
  <si>
    <t>Fleece</t>
  </si>
  <si>
    <t>Fleecejakke/fleecegenser – varme, slitestyrke og vaskebestandighet</t>
  </si>
  <si>
    <t>T‑skjorte/pique</t>
  </si>
  <si>
    <t>Arbeidst‑skjorte/pique med høy slitestyrke</t>
  </si>
  <si>
    <t>Kort- og langermet variant</t>
  </si>
  <si>
    <t>Vinterjakke</t>
  </si>
  <si>
    <t>Vindtett og vannavvisende vintertøy</t>
  </si>
  <si>
    <t>Vinterbukse</t>
  </si>
  <si>
    <t>Isolerende vintertøy for lave temperaturer</t>
  </si>
  <si>
    <t>Regntøy</t>
  </si>
  <si>
    <t>Regnjakke sertifisert iht. EN 343</t>
  </si>
  <si>
    <t>Regnbukse sertifisert iht. EN 344</t>
  </si>
  <si>
    <t>Vanntett jakke egnet for utendørs drift.</t>
  </si>
  <si>
    <t>Vanntett bukse egnet for utendørs drift.</t>
  </si>
  <si>
    <t>Arbeidsshorts i slitesterkt arbeidstekstil</t>
  </si>
  <si>
    <t>Caps</t>
  </si>
  <si>
    <t>Caps i arbeidstøykvalitet</t>
  </si>
  <si>
    <t>Lue</t>
  </si>
  <si>
    <t>Lue egnet for utebruk, varme og slitestyrke</t>
  </si>
  <si>
    <t>Trykk av logo, flerfarget</t>
  </si>
  <si>
    <t>Trykk av logo, 1‑farget</t>
  </si>
  <si>
    <t>Brodert logo, standard størrelse</t>
  </si>
  <si>
    <t>Navn/avdeling trykk</t>
  </si>
  <si>
    <t>Navn/avdeling brodering</t>
  </si>
  <si>
    <t>Trykk</t>
  </si>
  <si>
    <t>Brodering</t>
  </si>
  <si>
    <t>Sortimentsbredde (Kvalitet)</t>
  </si>
  <si>
    <t>Retur (Kvalitet)</t>
  </si>
  <si>
    <t>Leverandøren bør tilby retur- og krediteringsordning for plagg som ikke passer eller er feilbestilt, forutsatt at varene er ubrukt og i salgbar stand.</t>
  </si>
  <si>
    <t>Måleskjema (Kvalitet)</t>
  </si>
  <si>
    <t>Leverandøren bør tilby måleskjema for alle plagg som omfattes av leveransen.</t>
  </si>
  <si>
    <t>Sortimentet skal være bestillbart gjennom elektronisk bestillingsløsning.
Leverandøren skal tilby minst én av følgende løsninger:
Punch‑Out‑løsning integrert mot Visma E‑handel, og/eller elektronisk katalog som kan benyttes i kommunens interne bestillingsprosess.</t>
  </si>
  <si>
    <t>Arbeidsbukse i synlighetsklasse EN ISO 20471 kl. 2</t>
  </si>
  <si>
    <t>Softshelljakke i synlighetsklasse EN ISO 20471 kl. 2</t>
  </si>
  <si>
    <t>Softshelljakke i synlighetsklasse EN ISO 20471 kl. 3</t>
  </si>
  <si>
    <t>T‑skjorte i synlighetsklasse EN ISO 20471 kl. 2</t>
  </si>
  <si>
    <t>Synlighetsvest</t>
  </si>
  <si>
    <t>EN ISO 20471 kl. 2</t>
  </si>
  <si>
    <t>EN ISO 20471 kl. 3</t>
  </si>
  <si>
    <t>Vinterjakke i synlighetsklasse EN ISO 20471 kl. 3</t>
  </si>
  <si>
    <t>Ull og mellomlag</t>
  </si>
  <si>
    <t>Ullsokker – arbeid/yrkesbruk</t>
  </si>
  <si>
    <t>Renholdsbukse</t>
  </si>
  <si>
    <t>T‑skjorte beregnet for renholdere</t>
  </si>
  <si>
    <t>Renholdsbukse – dame</t>
  </si>
  <si>
    <t>Renholdsbukse – herre</t>
  </si>
  <si>
    <t>Renholdsbukse – unisex</t>
  </si>
  <si>
    <t>Overdeler / beskyttelse</t>
  </si>
  <si>
    <t>Kittel – renhold</t>
  </si>
  <si>
    <t>Busserull – renhold</t>
  </si>
  <si>
    <t>Forkle – renhold</t>
  </si>
  <si>
    <t xml:space="preserve">Tilbehør </t>
  </si>
  <si>
    <t>Kneputer tilpasset arbeidsbukser</t>
  </si>
  <si>
    <t>Belte – slitesterkt arbeidstilbehør</t>
  </si>
  <si>
    <t>Arbeidsjakke i synlighetsklasse EN ISO 20471 kl. 3</t>
  </si>
  <si>
    <t>Sum</t>
  </si>
  <si>
    <t>Totalpris (evalueringspris)</t>
  </si>
  <si>
    <t>Leveringstid skal være dokumentert og forutsigbar.</t>
  </si>
  <si>
    <t>Leverandøren skal kunne levere profilering iht. kommunens profilmanual.</t>
  </si>
  <si>
    <t>Sum avtaleprodukter</t>
  </si>
  <si>
    <t>Merking</t>
  </si>
  <si>
    <t>Poeng</t>
  </si>
  <si>
    <t>Svanemerket / Nordic Ecolabel</t>
  </si>
  <si>
    <t>EU Ecolabel</t>
  </si>
  <si>
    <t>Global Organic Textile Standard (GOTS)</t>
  </si>
  <si>
    <t>Blå Engel</t>
  </si>
  <si>
    <t>OekoTex Made in Green</t>
  </si>
  <si>
    <t>OekoTex 100</t>
  </si>
  <si>
    <t>OekoTex Organic Cotton</t>
  </si>
  <si>
    <t>OekoTex Leather Standard</t>
  </si>
  <si>
    <t>Fairtrade</t>
  </si>
  <si>
    <t>Ingen merking</t>
  </si>
  <si>
    <t>Miljømerking</t>
  </si>
  <si>
    <t>Poeng miljømerking til evaluering</t>
  </si>
  <si>
    <t>Kvalitet 20 %</t>
  </si>
  <si>
    <t>Miljø 30 %</t>
  </si>
  <si>
    <t>Rabatt på øvrig sortiment – Delkontrakt I</t>
  </si>
  <si>
    <t>Øvrig sortiment</t>
  </si>
  <si>
    <r>
      <t xml:space="preserve">Alle linjer i prisskjemaet skal prises med enhetspris ekskl. mva. Hver linje er et selvstendig priselement. Dersom samme produkt dekker flere produktbeskrivelser, skal hver linje likevel prises separat. Oppgitte estimater benyttes kun som beregningsgrunnlag for evaluering og er ikke bindende for avrop. Samlet pris for avtaleprodukter beregnes som summen av alle linjer (enhetspris × estimat). Det skal oppgis prosentsats for rabatt på øvrig sortiment. Rabatten omregnes til et fast fradrag i evalueringsprisen basert på oppgitt beregningsgrunnlag.
</t>
    </r>
    <r>
      <rPr>
        <b/>
        <sz val="11"/>
        <color rgb="FFFF0000"/>
        <rFont val="Calibri"/>
        <family val="2"/>
        <scheme val="minor"/>
      </rPr>
      <t xml:space="preserve">Evalueringsprisen beregnes som:
-samlet pris for avtaleprodukter, fratrukket beregnet rabatt på øvrig sortiment. 
-Lavest evalueringspris gir best uttelling på tildelingskriteriet pris.
</t>
    </r>
    <r>
      <rPr>
        <b/>
        <sz val="11"/>
        <color theme="1"/>
        <rFont val="Calibri"/>
        <family val="2"/>
        <scheme val="minor"/>
      </rPr>
      <t xml:space="preserve">
</t>
    </r>
    <r>
      <rPr>
        <b/>
        <sz val="11"/>
        <color rgb="FF00B050"/>
        <rFont val="Calibri"/>
        <family val="2"/>
        <scheme val="minor"/>
      </rPr>
      <t>Miljømerking oppgis i prisskjemaet og inngår i evalueringen som beskrevet i konkurransegrunnlaget.</t>
    </r>
  </si>
  <si>
    <t>Undervekting</t>
  </si>
  <si>
    <t xml:space="preserve">Det gis ikke anledning til å gi tilbud på enkeltartikler innenfor delkontrakten.
A‑krav er minstekrav som SKAL oppfylles for at tilbudet skal tas i betraktning.
B‑krav er ønskede krav (BØR) og vil inngå i evalueringen under tildelingskriteriene for kvalitet og miljø, slik det er beskrevet i konkurransegrunnlaget. </t>
  </si>
  <si>
    <t>Leverandøren skal kunne levere til alle kommunenes lokasjoner.</t>
  </si>
  <si>
    <t>Pris (ekskl. mva.)</t>
  </si>
  <si>
    <t>Arbeidsbukse, herre- og damepassform i 4-veis stretch, tilpasset flere passformer</t>
  </si>
  <si>
    <t>Leverandøren skal tilby oppdragsgiver de til enhver tid laveste priser, herunder kampanje- og salgspriser som er lavere enn avtalt nettopris.</t>
  </si>
  <si>
    <t>I.43</t>
  </si>
  <si>
    <t>I.44</t>
  </si>
  <si>
    <t>I.45</t>
  </si>
  <si>
    <t>I.46</t>
  </si>
  <si>
    <t>I.47</t>
  </si>
  <si>
    <t>I.48</t>
  </si>
  <si>
    <t>Produktene skal være egnet for profesjonell yrkesbruk med god slitestyrke, behagelige i bruk, samt kvalitet tilpasset bruksområdet.</t>
  </si>
  <si>
    <t>Leverandøren skal tilby størrelser og passformer som dekker både kvinner og menn i de produktgruppene som omfattes av avtalen.</t>
  </si>
  <si>
    <r>
      <t xml:space="preserve">Alle krav skal besvares og kommenteres. Leverandøren skal bruke avkrysningsfelt og kommentarfelt til hvert krav.
</t>
    </r>
    <r>
      <rPr>
        <b/>
        <i/>
        <sz val="9"/>
        <rFont val="Calibri"/>
        <family val="2"/>
        <scheme val="minor"/>
      </rPr>
      <t>Beskriv kort hvordan kravet oppfylles. Legg ved dokumentasjon der dette er relevant.</t>
    </r>
  </si>
  <si>
    <t>Estimert antall (stk)</t>
  </si>
  <si>
    <t>Ullundertøy – underdel (longs)</t>
  </si>
  <si>
    <t>Ullundertøy – overdel (trøye)</t>
  </si>
  <si>
    <t>Arbeidsbukse i 4-veis stretch.</t>
  </si>
  <si>
    <t>Produkter BØR være omfattet av en av merkeordningene som gir uttelling under tildelingskriteriet miljømerking.
Leverandøren skal angi valgt merkeordning for hver produktlinje i raden/feltet «Miljømerking» i prisskjemaet. Dersom produktet ikke er omfattet av en av merkeordningene i poengmodellen, skal «Ingen merking» velges.
Uttelling gis etter poengmodellen som fremgår av tildelingskriteriet. Andre merkeordninger enn de som er angitt i poengmodellen gir ikke uttelling.</t>
  </si>
  <si>
    <t>Produkter BØR være utformet slik at de kan repareres, for eksempel gjennom utskiftbare eller enkelt reparerbare komponenter.
Leverandøren skal beskrive tilgjengelige reparasjonsløsninger for produktene som tilbys under avtalen. Uttelling gis på bakgrunn av hvor konkrete, relevante og praktisk gjennomførbare reparasjonsløsningene er, herunder hvilke produkter eller produktgrupper som omfattes, hvilke komponenter som kan repareres eller skiftes ut, og om reservedeler eller reparasjonsmateriell er tilgjengelig i avtaleperioden.</t>
  </si>
  <si>
    <t>Leverandøren BØR tilby returordning for brukt eller utrangert arbeidstøy, fottøy og/eller PVU.
Uttelling gis på bakgrunn av returordningens omfang, tilgjengelighet og praktiske gjennomførbarhet, herunder hvilke produktgrupper som omfattes, hvordan retur gjennomføres, og hva som skjer med produktene etter retur, for eksempel ombruk, reparasjon, materialgjenvinning eller annen forsvarlig behandling.</t>
  </si>
  <si>
    <t>Leverandøren BØR tilby et bredt og variert sortiment innen arbeidstøy for teknisk drift og vedlikehold.
Sortimentet BØR omfatte:
- flere modeller innen hver produktkategori
- både herre‑ og damepassform
- ulike ben‑ og ermelengder der dette er relevant
- et bredt størrelsesspekter
- sesongtilpassede produkter (sommer/vinter/helår)</t>
  </si>
  <si>
    <t>Leverandørens tilbudte produkt</t>
  </si>
  <si>
    <t>Regntøy i synlighetsklasse EN ISO 20471 kl. 3 (sett, jakke og bukse)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</si>
</sst>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19"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sz val="10"/>
      <color theme="6"/>
      <name val="Calibri"/>
      <family val="2"/>
      <scheme val="minor"/>
    </font>
    <font>
      <b/>
      <sz val="12"/>
      <color theme="1"/>
      <name val="Calibri"/>
      <family val="2"/>
      <scheme val="minor"/>
    </font>
    <font>
      <b/>
      <sz val="10"/>
      <color theme="1"/>
      <name val="Calibri"/>
      <family val="2"/>
      <scheme val="minor"/>
    </font>
    <font>
      <sz val="14"/>
      <name val="Calibri"/>
      <family val="2"/>
      <scheme val="minor"/>
    </font>
    <font>
      <sz val="8"/>
      <name val="Calibri"/>
      <family val="2"/>
      <scheme val="minor"/>
    </font>
    <font>
      <b/>
      <i/>
      <sz val="9"/>
      <name val="Calibri"/>
      <family val="2"/>
      <scheme val="minor"/>
    </font>
    <font>
      <b/>
      <sz val="12"/>
      <name val="Calibri"/>
      <family val="2"/>
      <scheme val="minor"/>
    </font>
    <font>
      <i/>
      <sz val="11"/>
      <color theme="1"/>
      <name val="Calibri"/>
      <family val="2"/>
      <scheme val="minor"/>
    </font>
    <font>
      <b/>
      <sz val="11"/>
      <color rgb="FFFF0000"/>
      <name val="Calibri"/>
      <family val="2"/>
      <scheme val="minor"/>
    </font>
    <font>
      <b/>
      <sz val="10"/>
      <name val="Calibri"/>
      <family val="2"/>
      <scheme val="minor"/>
    </font>
    <font>
      <b/>
      <i/>
      <sz val="11"/>
      <color theme="1"/>
      <name val="Calibri"/>
      <family val="2"/>
      <scheme val="minor"/>
    </font>
    <font>
      <b/>
      <u val="double"/>
      <sz val="11"/>
      <color theme="1"/>
      <name val="Calibri"/>
      <family val="2"/>
      <scheme val="minor"/>
    </font>
    <font>
      <sz val="11"/>
      <color theme="1"/>
      <name val="Segoe UI"/>
      <family val="2"/>
    </font>
    <font>
      <b/>
      <sz val="11"/>
      <color rgb="FF00B050"/>
      <name val="Calibri"/>
      <family val="2"/>
      <scheme val="minor"/>
    </font>
    <font>
      <sz val="11"/>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FF7C80"/>
        <bgColor indexed="64"/>
      </patternFill>
    </fill>
    <fill>
      <patternFill patternType="solid">
        <fgColor rgb="FFB0C979"/>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rgb="FFFFF2CC"/>
        <bgColor indexed="64"/>
      </patternFill>
    </fill>
    <fill>
      <patternFill patternType="solid">
        <fgColor rgb="FFFFE089"/>
        <bgColor indexed="64"/>
      </patternFill>
    </fill>
    <fill>
      <patternFill patternType="solid">
        <fgColor rgb="FFBDD7EE"/>
        <bgColor indexed="64"/>
      </patternFill>
    </fill>
    <fill>
      <patternFill patternType="solid">
        <fgColor rgb="FFDDEBF7"/>
        <bgColor indexed="64"/>
      </patternFill>
    </fill>
    <fill>
      <patternFill patternType="solid">
        <fgColor rgb="FFAEAAAA"/>
        <bgColor indexed="64"/>
      </patternFill>
    </fill>
    <fill>
      <patternFill patternType="solid">
        <fgColor theme="4" tint="0.39997558519241921"/>
        <bgColor indexed="64"/>
      </patternFill>
    </fill>
    <fill>
      <patternFill patternType="solid">
        <fgColor rgb="FF9BC2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rgb="FFE6E6E6"/>
      </left>
      <right style="medium">
        <color rgb="FFE6E6E6"/>
      </right>
      <top style="medium">
        <color rgb="FFE6E6E6"/>
      </top>
      <bottom style="medium">
        <color rgb="FFE6E6E6"/>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right style="medium">
        <color rgb="FFE6E6E6"/>
      </right>
      <top style="medium">
        <color rgb="FFE6E6E6"/>
      </top>
      <bottom style="medium">
        <color rgb="FFE6E6E6"/>
      </bottom>
      <diagonal/>
    </border>
  </borders>
  <cellStyleXfs count="1">
    <xf numFmtId="0" fontId="0" fillId="0" borderId="0"/>
  </cellStyleXfs>
  <cellXfs count="121">
    <xf numFmtId="0" fontId="0" fillId="0" borderId="0" xfId="0"/>
    <xf numFmtId="164" fontId="0" fillId="10" borderId="1" xfId="0" applyNumberFormat="1" applyFill="1" applyBorder="1" applyProtection="1">
      <protection locked="0"/>
    </xf>
    <xf numFmtId="164" fontId="0" fillId="9" borderId="1" xfId="0" applyNumberFormat="1" applyFill="1" applyBorder="1" applyProtection="1">
      <protection locked="0"/>
    </xf>
    <xf numFmtId="10" fontId="1" fillId="15" borderId="6" xfId="0" applyNumberFormat="1" applyFont="1" applyFill="1" applyBorder="1" applyAlignment="1" applyProtection="1">
      <alignment horizontal="right"/>
      <protection locked="0"/>
    </xf>
    <xf numFmtId="0" fontId="1" fillId="0" borderId="5" xfId="0" applyFont="1" applyBorder="1" applyAlignment="1">
      <alignment horizontal="right"/>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top" wrapText="1"/>
    </xf>
    <xf numFmtId="0" fontId="0" fillId="3" borderId="1" xfId="0" applyFill="1" applyBorder="1" applyAlignment="1">
      <alignment horizontal="center" vertical="center" wrapText="1"/>
    </xf>
    <xf numFmtId="0" fontId="0" fillId="3" borderId="1" xfId="0" applyFill="1" applyBorder="1" applyAlignment="1">
      <alignment vertical="top" wrapText="1"/>
    </xf>
    <xf numFmtId="0" fontId="6"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13" fillId="0" borderId="1" xfId="0" applyFont="1" applyBorder="1" applyAlignment="1">
      <alignment horizontal="center" vertical="center" wrapText="1"/>
    </xf>
    <xf numFmtId="0" fontId="18" fillId="0" borderId="0" xfId="0" applyFont="1"/>
    <xf numFmtId="0" fontId="6" fillId="2" borderId="1" xfId="0" applyFont="1" applyFill="1" applyBorder="1" applyAlignment="1">
      <alignment horizontal="center" vertical="center" wrapText="1"/>
    </xf>
    <xf numFmtId="0" fontId="5" fillId="11" borderId="1" xfId="0" applyFont="1" applyFill="1" applyBorder="1" applyAlignment="1">
      <alignment horizontal="center" vertical="top" wrapText="1"/>
    </xf>
    <xf numFmtId="0" fontId="0" fillId="3" borderId="1" xfId="0" applyFill="1" applyBorder="1" applyAlignment="1">
      <alignment horizontal="left" vertical="center" wrapText="1"/>
    </xf>
    <xf numFmtId="9" fontId="1" fillId="7" borderId="1" xfId="0" applyNumberFormat="1" applyFont="1" applyFill="1" applyBorder="1" applyAlignment="1">
      <alignment horizontal="center" vertical="top" wrapText="1"/>
    </xf>
    <xf numFmtId="0" fontId="0" fillId="7" borderId="1" xfId="0" applyFill="1" applyBorder="1" applyAlignment="1">
      <alignment vertical="top"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0" fontId="1" fillId="0" borderId="1" xfId="0" applyFont="1" applyBorder="1" applyAlignment="1">
      <alignment horizontal="center" vertical="center" wrapText="1"/>
    </xf>
    <xf numFmtId="9" fontId="13" fillId="13" borderId="1" xfId="0" applyNumberFormat="1" applyFont="1" applyFill="1" applyBorder="1" applyAlignment="1">
      <alignment horizontal="center" vertical="center" wrapText="1"/>
    </xf>
    <xf numFmtId="0" fontId="2" fillId="1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6" borderId="1" xfId="0" applyFont="1" applyFill="1" applyBorder="1" applyAlignment="1">
      <alignment vertical="top" wrapText="1"/>
    </xf>
    <xf numFmtId="0" fontId="1" fillId="8" borderId="1" xfId="0" applyFont="1" applyFill="1" applyBorder="1" applyAlignment="1">
      <alignment horizontal="center" vertical="top" wrapText="1"/>
    </xf>
    <xf numFmtId="9" fontId="1" fillId="8" borderId="1" xfId="0" applyNumberFormat="1" applyFont="1" applyFill="1" applyBorder="1" applyAlignment="1">
      <alignment horizontal="center" vertical="top" wrapText="1"/>
    </xf>
    <xf numFmtId="0" fontId="0" fillId="8" borderId="1" xfId="0" applyFill="1" applyBorder="1" applyAlignment="1">
      <alignment vertical="top"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1" fillId="0" borderId="0" xfId="0" applyFont="1"/>
    <xf numFmtId="0" fontId="0" fillId="0" borderId="0" xfId="0" applyAlignment="1">
      <alignment wrapText="1"/>
    </xf>
    <xf numFmtId="0" fontId="0" fillId="0" borderId="0" xfId="0" applyAlignment="1">
      <alignment horizontal="center" vertical="center"/>
    </xf>
    <xf numFmtId="0" fontId="2" fillId="5"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4" fillId="5" borderId="1" xfId="0" applyFont="1" applyFill="1" applyBorder="1" applyAlignment="1" applyProtection="1">
      <alignment horizontal="left" vertical="center" wrapText="1"/>
      <protection locked="0"/>
    </xf>
    <xf numFmtId="0" fontId="3" fillId="5" borderId="1" xfId="0" applyFont="1" applyFill="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protection locked="0"/>
    </xf>
    <xf numFmtId="0" fontId="2" fillId="5" borderId="1" xfId="0" applyFont="1" applyFill="1" applyBorder="1" applyProtection="1">
      <protection locked="0"/>
    </xf>
    <xf numFmtId="0" fontId="2" fillId="4" borderId="1" xfId="0" applyFont="1" applyFill="1" applyBorder="1" applyProtection="1">
      <protection locked="0"/>
    </xf>
    <xf numFmtId="0" fontId="0" fillId="3" borderId="1" xfId="0" applyFill="1" applyBorder="1" applyAlignment="1" applyProtection="1">
      <alignment vertical="top" wrapText="1"/>
      <protection locked="0"/>
    </xf>
    <xf numFmtId="0" fontId="0" fillId="5" borderId="1" xfId="0" applyFill="1" applyBorder="1" applyAlignment="1" applyProtection="1">
      <alignment horizontal="left" vertical="center"/>
      <protection locked="0"/>
    </xf>
    <xf numFmtId="0" fontId="0" fillId="13" borderId="1" xfId="0" applyFill="1" applyBorder="1" applyAlignment="1" applyProtection="1">
      <alignment horizontal="left" vertical="center"/>
      <protection locked="0"/>
    </xf>
    <xf numFmtId="0" fontId="0" fillId="5" borderId="1" xfId="0" applyFill="1" applyBorder="1" applyProtection="1">
      <protection locked="0"/>
    </xf>
    <xf numFmtId="0" fontId="0" fillId="4" borderId="1" xfId="0" applyFill="1" applyBorder="1" applyProtection="1">
      <protection locked="0"/>
    </xf>
    <xf numFmtId="0" fontId="0" fillId="13" borderId="1" xfId="0" applyFill="1" applyBorder="1" applyProtection="1">
      <protection locked="0"/>
    </xf>
    <xf numFmtId="0" fontId="0" fillId="8" borderId="1" xfId="0" applyFill="1" applyBorder="1" applyAlignment="1" applyProtection="1">
      <alignment vertical="top" wrapText="1"/>
      <protection locked="0"/>
    </xf>
    <xf numFmtId="0" fontId="0" fillId="8" borderId="1" xfId="0" applyFill="1" applyBorder="1" applyAlignment="1" applyProtection="1">
      <alignment horizontal="left" vertical="center" wrapText="1"/>
      <protection locked="0"/>
    </xf>
    <xf numFmtId="0" fontId="0" fillId="0" borderId="0" xfId="0" applyAlignment="1">
      <alignment horizontal="center"/>
    </xf>
    <xf numFmtId="0" fontId="1" fillId="11" borderId="1" xfId="0" applyFont="1" applyFill="1" applyBorder="1" applyAlignment="1">
      <alignment horizontal="center" vertical="center"/>
    </xf>
    <xf numFmtId="0" fontId="1" fillId="11" borderId="15" xfId="0" applyFont="1" applyFill="1" applyBorder="1" applyAlignment="1">
      <alignment horizontal="center" vertical="center"/>
    </xf>
    <xf numFmtId="0" fontId="1" fillId="11" borderId="11" xfId="0" applyFont="1" applyFill="1" applyBorder="1" applyAlignment="1">
      <alignment horizontal="center" vertical="center"/>
    </xf>
    <xf numFmtId="0" fontId="1" fillId="11" borderId="6" xfId="0" applyFont="1" applyFill="1" applyBorder="1" applyAlignment="1">
      <alignment horizontal="center" vertical="center"/>
    </xf>
    <xf numFmtId="0" fontId="16" fillId="0" borderId="16" xfId="0" applyFont="1" applyBorder="1" applyAlignment="1">
      <alignment vertical="center"/>
    </xf>
    <xf numFmtId="0" fontId="16" fillId="0" borderId="13" xfId="0" applyFont="1" applyBorder="1" applyAlignment="1">
      <alignment vertical="center"/>
    </xf>
    <xf numFmtId="0" fontId="1" fillId="10" borderId="1" xfId="0" applyFont="1" applyFill="1" applyBorder="1" applyAlignment="1">
      <alignment horizontal="center" vertical="center"/>
    </xf>
    <xf numFmtId="0" fontId="0" fillId="10" borderId="1" xfId="0" applyFill="1" applyBorder="1" applyAlignment="1">
      <alignment vertical="top" wrapText="1"/>
    </xf>
    <xf numFmtId="0" fontId="11" fillId="10" borderId="1" xfId="0" applyFont="1" applyFill="1" applyBorder="1" applyAlignment="1">
      <alignment horizontal="center"/>
    </xf>
    <xf numFmtId="164" fontId="0" fillId="10" borderId="1" xfId="0" applyNumberFormat="1" applyFill="1" applyBorder="1"/>
    <xf numFmtId="0" fontId="1" fillId="9" borderId="1" xfId="0" applyFont="1" applyFill="1" applyBorder="1" applyAlignment="1">
      <alignment horizontal="center" vertical="center"/>
    </xf>
    <xf numFmtId="0" fontId="0" fillId="9" borderId="1" xfId="0" applyFill="1" applyBorder="1" applyAlignment="1">
      <alignment vertical="top" wrapText="1"/>
    </xf>
    <xf numFmtId="0" fontId="11" fillId="9" borderId="1" xfId="0" applyFont="1" applyFill="1" applyBorder="1" applyAlignment="1">
      <alignment horizontal="center"/>
    </xf>
    <xf numFmtId="164" fontId="0" fillId="9" borderId="1" xfId="0" applyNumberFormat="1" applyFill="1" applyBorder="1"/>
    <xf numFmtId="0" fontId="0" fillId="10" borderId="1" xfId="0" applyFill="1" applyBorder="1" applyAlignment="1">
      <alignment wrapText="1"/>
    </xf>
    <xf numFmtId="0" fontId="0" fillId="9" borderId="1" xfId="0" applyFill="1" applyBorder="1" applyAlignment="1">
      <alignment wrapText="1"/>
    </xf>
    <xf numFmtId="0" fontId="11" fillId="10" borderId="1" xfId="0" applyFont="1" applyFill="1" applyBorder="1" applyAlignment="1">
      <alignment horizontal="center" wrapText="1"/>
    </xf>
    <xf numFmtId="0" fontId="11" fillId="9" borderId="1" xfId="0" applyFont="1" applyFill="1" applyBorder="1" applyAlignment="1">
      <alignment horizontal="center" wrapText="1"/>
    </xf>
    <xf numFmtId="0" fontId="1" fillId="10" borderId="14" xfId="0" applyFont="1" applyFill="1" applyBorder="1" applyAlignment="1">
      <alignment horizontal="center" wrapText="1"/>
    </xf>
    <xf numFmtId="0" fontId="0" fillId="10" borderId="14" xfId="0" applyFill="1" applyBorder="1" applyAlignment="1">
      <alignment wrapText="1"/>
    </xf>
    <xf numFmtId="0" fontId="14" fillId="10" borderId="14" xfId="0" applyFont="1" applyFill="1" applyBorder="1" applyAlignment="1">
      <alignment wrapText="1"/>
    </xf>
    <xf numFmtId="0" fontId="14" fillId="10" borderId="1" xfId="0" applyFont="1" applyFill="1" applyBorder="1" applyAlignment="1">
      <alignment wrapText="1"/>
    </xf>
    <xf numFmtId="164" fontId="0" fillId="10" borderId="7" xfId="0" applyNumberFormat="1" applyFill="1" applyBorder="1"/>
    <xf numFmtId="0" fontId="1" fillId="15" borderId="1" xfId="0" applyFont="1" applyFill="1" applyBorder="1" applyAlignment="1">
      <alignment horizontal="center"/>
    </xf>
    <xf numFmtId="0" fontId="14" fillId="14" borderId="11" xfId="0" applyFont="1" applyFill="1" applyBorder="1" applyAlignment="1">
      <alignment wrapText="1"/>
    </xf>
    <xf numFmtId="164" fontId="1" fillId="14" borderId="6" xfId="0" applyNumberFormat="1" applyFont="1" applyFill="1" applyBorder="1" applyAlignment="1">
      <alignment horizontal="right"/>
    </xf>
    <xf numFmtId="164" fontId="0" fillId="15" borderId="12" xfId="0" applyNumberFormat="1" applyFill="1" applyBorder="1"/>
    <xf numFmtId="10" fontId="14" fillId="6" borderId="8" xfId="0" applyNumberFormat="1" applyFont="1" applyFill="1" applyBorder="1" applyAlignment="1">
      <alignment horizontal="right"/>
    </xf>
    <xf numFmtId="0" fontId="0" fillId="6" borderId="10" xfId="0" applyFill="1" applyBorder="1"/>
    <xf numFmtId="164" fontId="15" fillId="0" borderId="10" xfId="0" applyNumberFormat="1" applyFont="1" applyBorder="1"/>
    <xf numFmtId="164" fontId="15" fillId="0" borderId="0" xfId="0" applyNumberFormat="1" applyFont="1"/>
    <xf numFmtId="0" fontId="1" fillId="10"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0" borderId="5" xfId="0" applyFont="1" applyBorder="1" applyAlignment="1">
      <alignment horizontal="center"/>
    </xf>
    <xf numFmtId="0" fontId="6" fillId="13" borderId="2" xfId="0" applyFont="1" applyFill="1" applyBorder="1" applyAlignment="1">
      <alignment horizontal="center" vertical="center" wrapText="1"/>
    </xf>
    <xf numFmtId="0" fontId="6" fillId="13" borderId="4" xfId="0" applyFont="1" applyFill="1" applyBorder="1" applyAlignment="1">
      <alignment horizontal="center" vertical="center" wrapText="1"/>
    </xf>
    <xf numFmtId="0" fontId="1" fillId="13" borderId="2" xfId="0" applyFont="1" applyFill="1" applyBorder="1" applyAlignment="1">
      <alignment horizontal="center" vertical="center" wrapText="1"/>
    </xf>
    <xf numFmtId="0" fontId="1" fillId="13" borderId="4"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0" fillId="12" borderId="1" xfId="0" applyFont="1" applyFill="1" applyBorder="1" applyAlignment="1">
      <alignment horizontal="left" vertical="top" wrapText="1"/>
    </xf>
    <xf numFmtId="0" fontId="7" fillId="12" borderId="1" xfId="0" applyFont="1" applyFill="1" applyBorder="1" applyAlignment="1">
      <alignment horizontal="left" vertical="top" wrapText="1"/>
    </xf>
    <xf numFmtId="0" fontId="1" fillId="6" borderId="2" xfId="0" applyFont="1" applyFill="1" applyBorder="1" applyAlignment="1">
      <alignment horizontal="center" vertical="top" wrapText="1"/>
    </xf>
    <xf numFmtId="0" fontId="1" fillId="6" borderId="4" xfId="0" applyFont="1" applyFill="1" applyBorder="1" applyAlignment="1">
      <alignment horizontal="center" vertical="top" wrapText="1"/>
    </xf>
    <xf numFmtId="0" fontId="0" fillId="6" borderId="2" xfId="0" applyFill="1" applyBorder="1" applyAlignment="1">
      <alignment horizontal="center" vertical="top" wrapText="1"/>
    </xf>
    <xf numFmtId="0" fontId="0" fillId="6" borderId="3" xfId="0" applyFill="1" applyBorder="1" applyAlignment="1">
      <alignment horizontal="center" vertical="top" wrapText="1"/>
    </xf>
    <xf numFmtId="0" fontId="0" fillId="6" borderId="4" xfId="0" applyFill="1" applyBorder="1" applyAlignment="1">
      <alignment horizontal="center" vertical="top" wrapText="1"/>
    </xf>
    <xf numFmtId="0" fontId="0" fillId="7" borderId="2" xfId="0" applyFill="1" applyBorder="1" applyAlignment="1">
      <alignment horizontal="center" vertical="top" wrapText="1"/>
    </xf>
    <xf numFmtId="0" fontId="0" fillId="7" borderId="3" xfId="0" applyFill="1" applyBorder="1" applyAlignment="1">
      <alignment horizontal="center" vertical="top" wrapText="1"/>
    </xf>
    <xf numFmtId="0" fontId="0" fillId="7" borderId="4" xfId="0" applyFill="1" applyBorder="1" applyAlignment="1">
      <alignment horizontal="center"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2" borderId="1" xfId="0" applyFont="1" applyFill="1" applyBorder="1" applyAlignment="1">
      <alignment horizontal="center"/>
    </xf>
    <xf numFmtId="0" fontId="7" fillId="5" borderId="1"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9" borderId="2" xfId="0" applyFont="1" applyFill="1" applyBorder="1" applyAlignment="1">
      <alignment horizontal="center" vertical="top" wrapText="1"/>
    </xf>
    <xf numFmtId="0" fontId="1" fillId="9" borderId="3" xfId="0" applyFont="1" applyFill="1" applyBorder="1" applyAlignment="1">
      <alignment horizontal="center" vertical="top" wrapText="1"/>
    </xf>
    <xf numFmtId="0" fontId="1" fillId="9" borderId="4" xfId="0" applyFont="1" applyFill="1" applyBorder="1" applyAlignment="1">
      <alignment horizontal="center" vertical="top"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1" fillId="12" borderId="1" xfId="0" applyFont="1" applyFill="1" applyBorder="1" applyAlignment="1">
      <alignment horizontal="left" vertical="top"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colors>
    <mruColors>
      <color rgb="FFFFF2CC"/>
      <color rgb="FFFFE089"/>
      <color rgb="FF9BC2E6"/>
      <color rgb="FF92D050"/>
      <color rgb="FFDDEBF7"/>
      <color rgb="FFBDD7EE"/>
      <color rgb="FFB0C979"/>
      <color rgb="FF66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365760</xdr:colOff>
      <xdr:row>0</xdr:row>
      <xdr:rowOff>7620</xdr:rowOff>
    </xdr:from>
    <xdr:to>
      <xdr:col>5</xdr:col>
      <xdr:colOff>1501140</xdr:colOff>
      <xdr:row>0</xdr:row>
      <xdr:rowOff>521356</xdr:rowOff>
    </xdr:to>
    <xdr:pic>
      <xdr:nvPicPr>
        <xdr:cNvPr id="2" name="Bilde 1">
          <a:extLst>
            <a:ext uri="{FF2B5EF4-FFF2-40B4-BE49-F238E27FC236}">
              <a16:creationId xmlns:a16="http://schemas.microsoft.com/office/drawing/2014/main" id="{DDC2FAE7-8A4F-43C9-875E-B73704786E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51960" y="7620"/>
          <a:ext cx="4198620" cy="513736"/>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G75"/>
  <sheetViews>
    <sheetView showGridLines="0" topLeftCell="A61" zoomScaleNormal="100" workbookViewId="0">
      <selection activeCell="D8" sqref="D8"/>
    </sheetView>
  </sheetViews>
  <sheetFormatPr baseColWidth="10" defaultColWidth="8.88671875" defaultRowHeight="14.4" x14ac:dyDescent="0.3"/>
  <cols>
    <col min="1" max="1" width="8.88671875" style="34"/>
    <col min="2" max="2" width="34.6640625" customWidth="1"/>
    <col min="3" max="3" width="12.6640625" customWidth="1"/>
    <col min="4" max="4" width="4.6640625" customWidth="1"/>
    <col min="5" max="5" width="5.6640625" customWidth="1"/>
    <col min="6" max="6" width="22.6640625" style="36" customWidth="1"/>
    <col min="7" max="7" width="77.33203125" customWidth="1"/>
  </cols>
  <sheetData>
    <row r="1" spans="1:7" ht="43.2" customHeight="1" x14ac:dyDescent="0.3">
      <c r="A1" s="90" t="e" vm="1">
        <v>#VALUE!</v>
      </c>
      <c r="B1" s="90"/>
      <c r="C1" s="90"/>
      <c r="D1" s="90"/>
      <c r="E1" s="90"/>
      <c r="F1" s="90"/>
      <c r="G1" s="4" t="s">
        <v>11</v>
      </c>
    </row>
    <row r="2" spans="1:7" x14ac:dyDescent="0.3">
      <c r="A2" s="96" t="s">
        <v>191</v>
      </c>
      <c r="B2" s="97"/>
      <c r="C2" s="97"/>
      <c r="D2" s="97"/>
      <c r="E2" s="97"/>
      <c r="F2" s="97"/>
      <c r="G2" s="110" t="s">
        <v>204</v>
      </c>
    </row>
    <row r="3" spans="1:7" x14ac:dyDescent="0.3">
      <c r="A3" s="97"/>
      <c r="B3" s="97"/>
      <c r="C3" s="97"/>
      <c r="D3" s="97"/>
      <c r="E3" s="97"/>
      <c r="F3" s="97"/>
      <c r="G3" s="110"/>
    </row>
    <row r="4" spans="1:7" ht="51" customHeight="1" x14ac:dyDescent="0.3">
      <c r="A4" s="97"/>
      <c r="B4" s="97"/>
      <c r="C4" s="97"/>
      <c r="D4" s="97"/>
      <c r="E4" s="97"/>
      <c r="F4" s="97"/>
      <c r="G4" s="110"/>
    </row>
    <row r="5" spans="1:7" x14ac:dyDescent="0.3">
      <c r="A5" s="5" t="s">
        <v>0</v>
      </c>
      <c r="B5" s="5" t="s">
        <v>13</v>
      </c>
      <c r="C5" s="5" t="s">
        <v>1</v>
      </c>
      <c r="D5" s="109" t="s">
        <v>14</v>
      </c>
      <c r="E5" s="109"/>
      <c r="F5" s="6" t="s">
        <v>15</v>
      </c>
      <c r="G5" s="5" t="s">
        <v>16</v>
      </c>
    </row>
    <row r="6" spans="1:7" x14ac:dyDescent="0.3">
      <c r="A6" s="95" t="s">
        <v>2</v>
      </c>
      <c r="B6" s="95"/>
      <c r="C6" s="95"/>
      <c r="D6" s="7" t="s">
        <v>9</v>
      </c>
      <c r="E6" s="7" t="s">
        <v>10</v>
      </c>
      <c r="F6" s="8"/>
      <c r="G6" s="9"/>
    </row>
    <row r="7" spans="1:7" ht="41.4" x14ac:dyDescent="0.3">
      <c r="A7" s="10" t="s">
        <v>60</v>
      </c>
      <c r="B7" s="11" t="s">
        <v>3</v>
      </c>
      <c r="C7" s="12" t="s">
        <v>4</v>
      </c>
      <c r="D7" s="37"/>
      <c r="E7" s="38"/>
      <c r="F7" s="13" t="s">
        <v>102</v>
      </c>
      <c r="G7" s="41"/>
    </row>
    <row r="8" spans="1:7" ht="41.4" x14ac:dyDescent="0.3">
      <c r="A8" s="10" t="s">
        <v>61</v>
      </c>
      <c r="B8" s="14" t="s">
        <v>46</v>
      </c>
      <c r="C8" s="12" t="s">
        <v>4</v>
      </c>
      <c r="D8" s="37"/>
      <c r="E8" s="38"/>
      <c r="F8" s="13" t="s">
        <v>102</v>
      </c>
      <c r="G8" s="41"/>
    </row>
    <row r="9" spans="1:7" ht="27.6" x14ac:dyDescent="0.3">
      <c r="A9" s="10" t="s">
        <v>62</v>
      </c>
      <c r="B9" s="14" t="s">
        <v>47</v>
      </c>
      <c r="C9" s="12" t="s">
        <v>4</v>
      </c>
      <c r="D9" s="37"/>
      <c r="E9" s="38"/>
      <c r="F9" s="13" t="s">
        <v>102</v>
      </c>
      <c r="G9" s="41"/>
    </row>
    <row r="10" spans="1:7" ht="27.6" x14ac:dyDescent="0.3">
      <c r="A10" s="10" t="s">
        <v>63</v>
      </c>
      <c r="B10" s="14" t="s">
        <v>48</v>
      </c>
      <c r="C10" s="12" t="s">
        <v>4</v>
      </c>
      <c r="D10" s="37"/>
      <c r="E10" s="38"/>
      <c r="F10" s="13" t="s">
        <v>102</v>
      </c>
      <c r="G10" s="41"/>
    </row>
    <row r="11" spans="1:7" ht="27.6" x14ac:dyDescent="0.3">
      <c r="A11" s="10" t="s">
        <v>64</v>
      </c>
      <c r="B11" s="14" t="s">
        <v>51</v>
      </c>
      <c r="C11" s="12" t="s">
        <v>4</v>
      </c>
      <c r="D11" s="37"/>
      <c r="E11" s="38"/>
      <c r="F11" s="13" t="s">
        <v>102</v>
      </c>
      <c r="G11" s="41"/>
    </row>
    <row r="12" spans="1:7" ht="55.2" x14ac:dyDescent="0.3">
      <c r="A12" s="10" t="s">
        <v>65</v>
      </c>
      <c r="B12" s="11" t="s">
        <v>202</v>
      </c>
      <c r="C12" s="12" t="s">
        <v>4</v>
      </c>
      <c r="D12" s="37"/>
      <c r="E12" s="38"/>
      <c r="F12" s="13" t="s">
        <v>102</v>
      </c>
      <c r="G12" s="42"/>
    </row>
    <row r="13" spans="1:7" ht="55.2" x14ac:dyDescent="0.3">
      <c r="A13" s="10" t="s">
        <v>66</v>
      </c>
      <c r="B13" s="14" t="s">
        <v>52</v>
      </c>
      <c r="C13" s="12" t="s">
        <v>4</v>
      </c>
      <c r="D13" s="37"/>
      <c r="E13" s="38"/>
      <c r="F13" s="13" t="s">
        <v>102</v>
      </c>
      <c r="G13" s="41"/>
    </row>
    <row r="14" spans="1:7" ht="27.6" x14ac:dyDescent="0.3">
      <c r="A14" s="10" t="s">
        <v>67</v>
      </c>
      <c r="B14" s="14" t="s">
        <v>50</v>
      </c>
      <c r="C14" s="12" t="s">
        <v>4</v>
      </c>
      <c r="D14" s="37"/>
      <c r="E14" s="38"/>
      <c r="F14" s="13" t="s">
        <v>102</v>
      </c>
      <c r="G14" s="41"/>
    </row>
    <row r="15" spans="1:7" ht="27.6" x14ac:dyDescent="0.3">
      <c r="A15" s="10" t="s">
        <v>68</v>
      </c>
      <c r="B15" s="11" t="s">
        <v>53</v>
      </c>
      <c r="C15" s="12" t="s">
        <v>4</v>
      </c>
      <c r="D15" s="37"/>
      <c r="E15" s="38"/>
      <c r="F15" s="13" t="s">
        <v>102</v>
      </c>
      <c r="G15" s="41"/>
    </row>
    <row r="16" spans="1:7" ht="41.4" x14ac:dyDescent="0.3">
      <c r="A16" s="10" t="s">
        <v>69</v>
      </c>
      <c r="B16" s="11" t="s">
        <v>54</v>
      </c>
      <c r="C16" s="12" t="s">
        <v>4</v>
      </c>
      <c r="D16" s="37"/>
      <c r="E16" s="38"/>
      <c r="F16" s="13" t="s">
        <v>102</v>
      </c>
      <c r="G16" s="41"/>
    </row>
    <row r="17" spans="1:7" ht="41.4" x14ac:dyDescent="0.3">
      <c r="A17" s="10" t="s">
        <v>70</v>
      </c>
      <c r="B17" s="11" t="s">
        <v>55</v>
      </c>
      <c r="C17" s="12" t="s">
        <v>4</v>
      </c>
      <c r="D17" s="37"/>
      <c r="E17" s="38"/>
      <c r="F17" s="13" t="s">
        <v>102</v>
      </c>
      <c r="G17" s="41"/>
    </row>
    <row r="18" spans="1:7" ht="41.4" x14ac:dyDescent="0.3">
      <c r="A18" s="10" t="s">
        <v>71</v>
      </c>
      <c r="B18" s="11" t="s">
        <v>56</v>
      </c>
      <c r="C18" s="12" t="s">
        <v>4</v>
      </c>
      <c r="D18" s="37"/>
      <c r="E18" s="38"/>
      <c r="F18" s="13" t="s">
        <v>102</v>
      </c>
      <c r="G18" s="41"/>
    </row>
    <row r="19" spans="1:7" ht="27.6" x14ac:dyDescent="0.3">
      <c r="A19" s="10" t="s">
        <v>72</v>
      </c>
      <c r="B19" s="11" t="s">
        <v>192</v>
      </c>
      <c r="C19" s="12" t="s">
        <v>4</v>
      </c>
      <c r="D19" s="37"/>
      <c r="E19" s="38"/>
      <c r="F19" s="13" t="s">
        <v>102</v>
      </c>
      <c r="G19" s="41"/>
    </row>
    <row r="20" spans="1:7" ht="124.2" x14ac:dyDescent="0.3">
      <c r="A20" s="10" t="s">
        <v>73</v>
      </c>
      <c r="B20" s="14" t="s">
        <v>142</v>
      </c>
      <c r="C20" s="12" t="s">
        <v>4</v>
      </c>
      <c r="D20" s="37"/>
      <c r="E20" s="38"/>
      <c r="F20" s="13" t="s">
        <v>102</v>
      </c>
      <c r="G20" s="41"/>
    </row>
    <row r="21" spans="1:7" s="16" customFormat="1" ht="55.2" x14ac:dyDescent="0.3">
      <c r="A21" s="15" t="s">
        <v>74</v>
      </c>
      <c r="B21" s="11" t="s">
        <v>195</v>
      </c>
      <c r="C21" s="12" t="s">
        <v>4</v>
      </c>
      <c r="D21" s="39"/>
      <c r="E21" s="40"/>
      <c r="F21" s="12" t="s">
        <v>102</v>
      </c>
      <c r="G21" s="43"/>
    </row>
    <row r="22" spans="1:7" s="16" customFormat="1" ht="55.2" x14ac:dyDescent="0.3">
      <c r="A22" s="15" t="s">
        <v>75</v>
      </c>
      <c r="B22" s="11" t="s">
        <v>203</v>
      </c>
      <c r="C22" s="12" t="s">
        <v>4</v>
      </c>
      <c r="D22" s="39"/>
      <c r="E22" s="40"/>
      <c r="F22" s="12" t="s">
        <v>102</v>
      </c>
      <c r="G22" s="43"/>
    </row>
    <row r="23" spans="1:7" ht="27.6" x14ac:dyDescent="0.3">
      <c r="A23" s="10" t="s">
        <v>76</v>
      </c>
      <c r="B23" s="11" t="s">
        <v>168</v>
      </c>
      <c r="C23" s="12" t="s">
        <v>4</v>
      </c>
      <c r="D23" s="37"/>
      <c r="E23" s="38"/>
      <c r="F23" s="13" t="s">
        <v>102</v>
      </c>
      <c r="G23" s="41"/>
    </row>
    <row r="24" spans="1:7" ht="27.6" x14ac:dyDescent="0.3">
      <c r="A24" s="10" t="s">
        <v>77</v>
      </c>
      <c r="B24" s="11" t="s">
        <v>49</v>
      </c>
      <c r="C24" s="12" t="s">
        <v>4</v>
      </c>
      <c r="D24" s="37"/>
      <c r="E24" s="38"/>
      <c r="F24" s="13" t="s">
        <v>102</v>
      </c>
      <c r="G24" s="41"/>
    </row>
    <row r="25" spans="1:7" ht="27.6" x14ac:dyDescent="0.3">
      <c r="A25" s="10" t="s">
        <v>78</v>
      </c>
      <c r="B25" s="11" t="s">
        <v>6</v>
      </c>
      <c r="C25" s="12" t="s">
        <v>4</v>
      </c>
      <c r="D25" s="37"/>
      <c r="E25" s="38"/>
      <c r="F25" s="13" t="s">
        <v>102</v>
      </c>
      <c r="G25" s="41"/>
    </row>
    <row r="26" spans="1:7" ht="41.4" x14ac:dyDescent="0.3">
      <c r="A26" s="10" t="s">
        <v>79</v>
      </c>
      <c r="B26" s="11" t="s">
        <v>57</v>
      </c>
      <c r="C26" s="12" t="s">
        <v>4</v>
      </c>
      <c r="D26" s="37"/>
      <c r="E26" s="38"/>
      <c r="F26" s="13" t="s">
        <v>102</v>
      </c>
      <c r="G26" s="41"/>
    </row>
    <row r="27" spans="1:7" ht="27.6" x14ac:dyDescent="0.3">
      <c r="A27" s="10" t="s">
        <v>80</v>
      </c>
      <c r="B27" s="11" t="s">
        <v>169</v>
      </c>
      <c r="C27" s="12" t="s">
        <v>4</v>
      </c>
      <c r="D27" s="37"/>
      <c r="E27" s="38"/>
      <c r="F27" s="13" t="s">
        <v>102</v>
      </c>
      <c r="G27" s="41"/>
    </row>
    <row r="28" spans="1:7" ht="41.4" x14ac:dyDescent="0.3">
      <c r="A28" s="10" t="s">
        <v>81</v>
      </c>
      <c r="B28" s="14" t="s">
        <v>58</v>
      </c>
      <c r="C28" s="12" t="s">
        <v>4</v>
      </c>
      <c r="D28" s="37"/>
      <c r="E28" s="38"/>
      <c r="F28" s="13" t="s">
        <v>102</v>
      </c>
      <c r="G28" s="41"/>
    </row>
    <row r="29" spans="1:7" ht="41.4" x14ac:dyDescent="0.3">
      <c r="A29" s="10" t="s">
        <v>82</v>
      </c>
      <c r="B29" s="11" t="s">
        <v>59</v>
      </c>
      <c r="C29" s="12" t="s">
        <v>4</v>
      </c>
      <c r="D29" s="37"/>
      <c r="E29" s="38"/>
      <c r="F29" s="13" t="s">
        <v>102</v>
      </c>
      <c r="G29" s="41"/>
    </row>
    <row r="30" spans="1:7" ht="31.2" x14ac:dyDescent="0.3">
      <c r="A30" s="17"/>
      <c r="B30" s="18" t="s">
        <v>11</v>
      </c>
      <c r="C30" s="106"/>
      <c r="D30" s="107"/>
      <c r="E30" s="107"/>
      <c r="F30" s="107"/>
      <c r="G30" s="108"/>
    </row>
    <row r="31" spans="1:7" ht="14.4" customHeight="1" x14ac:dyDescent="0.3">
      <c r="A31" s="114" t="s">
        <v>12</v>
      </c>
      <c r="B31" s="115"/>
      <c r="C31" s="116"/>
      <c r="D31" s="9"/>
      <c r="E31" s="9"/>
      <c r="F31" s="8"/>
      <c r="G31" s="19"/>
    </row>
    <row r="32" spans="1:7" ht="27.6" x14ac:dyDescent="0.3">
      <c r="A32" s="10" t="s">
        <v>83</v>
      </c>
      <c r="B32" s="14" t="s">
        <v>17</v>
      </c>
      <c r="C32" s="12" t="s">
        <v>4</v>
      </c>
      <c r="D32" s="46"/>
      <c r="E32" s="47"/>
      <c r="F32" s="13" t="s">
        <v>102</v>
      </c>
      <c r="G32" s="41"/>
    </row>
    <row r="33" spans="1:7" ht="41.4" x14ac:dyDescent="0.3">
      <c r="A33" s="10" t="s">
        <v>84</v>
      </c>
      <c r="B33" s="14" t="s">
        <v>18</v>
      </c>
      <c r="C33" s="12" t="s">
        <v>4</v>
      </c>
      <c r="D33" s="46"/>
      <c r="E33" s="47"/>
      <c r="F33" s="13" t="s">
        <v>102</v>
      </c>
      <c r="G33" s="41"/>
    </row>
    <row r="34" spans="1:7" ht="27.6" x14ac:dyDescent="0.3">
      <c r="A34" s="10" t="s">
        <v>85</v>
      </c>
      <c r="B34" s="14" t="s">
        <v>19</v>
      </c>
      <c r="C34" s="12" t="s">
        <v>4</v>
      </c>
      <c r="D34" s="46"/>
      <c r="E34" s="47"/>
      <c r="F34" s="13" t="s">
        <v>102</v>
      </c>
      <c r="G34" s="41"/>
    </row>
    <row r="35" spans="1:7" x14ac:dyDescent="0.3">
      <c r="A35" s="95" t="s">
        <v>20</v>
      </c>
      <c r="B35" s="95"/>
      <c r="C35" s="95"/>
      <c r="D35" s="48"/>
      <c r="E35" s="48"/>
      <c r="F35" s="8"/>
      <c r="G35" s="44"/>
    </row>
    <row r="36" spans="1:7" ht="27.6" x14ac:dyDescent="0.3">
      <c r="A36" s="10" t="s">
        <v>86</v>
      </c>
      <c r="B36" s="14" t="s">
        <v>21</v>
      </c>
      <c r="C36" s="12" t="s">
        <v>4</v>
      </c>
      <c r="D36" s="46"/>
      <c r="E36" s="47"/>
      <c r="F36" s="13" t="s">
        <v>102</v>
      </c>
      <c r="G36" s="41"/>
    </row>
    <row r="37" spans="1:7" ht="27.6" x14ac:dyDescent="0.3">
      <c r="A37" s="10" t="s">
        <v>87</v>
      </c>
      <c r="B37" s="14" t="s">
        <v>22</v>
      </c>
      <c r="C37" s="12" t="s">
        <v>4</v>
      </c>
      <c r="D37" s="46"/>
      <c r="E37" s="47"/>
      <c r="F37" s="13" t="s">
        <v>102</v>
      </c>
      <c r="G37" s="41"/>
    </row>
    <row r="38" spans="1:7" ht="27.6" x14ac:dyDescent="0.3">
      <c r="A38" s="10" t="s">
        <v>88</v>
      </c>
      <c r="B38" s="14" t="s">
        <v>23</v>
      </c>
      <c r="C38" s="12" t="s">
        <v>4</v>
      </c>
      <c r="D38" s="46"/>
      <c r="E38" s="47"/>
      <c r="F38" s="13" t="s">
        <v>102</v>
      </c>
      <c r="G38" s="41"/>
    </row>
    <row r="39" spans="1:7" x14ac:dyDescent="0.3">
      <c r="A39" s="95" t="s">
        <v>24</v>
      </c>
      <c r="B39" s="95"/>
      <c r="C39" s="95"/>
      <c r="D39" s="48"/>
      <c r="E39" s="48"/>
      <c r="F39" s="8"/>
      <c r="G39" s="44"/>
    </row>
    <row r="40" spans="1:7" ht="27.6" x14ac:dyDescent="0.3">
      <c r="A40" s="10" t="s">
        <v>89</v>
      </c>
      <c r="B40" s="14" t="s">
        <v>25</v>
      </c>
      <c r="C40" s="12" t="s">
        <v>4</v>
      </c>
      <c r="D40" s="46"/>
      <c r="E40" s="47"/>
      <c r="F40" s="13" t="s">
        <v>102</v>
      </c>
      <c r="G40" s="41"/>
    </row>
    <row r="41" spans="1:7" ht="27.6" x14ac:dyDescent="0.3">
      <c r="A41" s="10" t="s">
        <v>90</v>
      </c>
      <c r="B41" s="11" t="s">
        <v>26</v>
      </c>
      <c r="C41" s="12" t="s">
        <v>4</v>
      </c>
      <c r="D41" s="46"/>
      <c r="E41" s="47"/>
      <c r="F41" s="13" t="s">
        <v>102</v>
      </c>
      <c r="G41" s="41"/>
    </row>
    <row r="42" spans="1:7" x14ac:dyDescent="0.3">
      <c r="A42" s="95" t="s">
        <v>27</v>
      </c>
      <c r="B42" s="95"/>
      <c r="C42" s="95"/>
      <c r="D42" s="48"/>
      <c r="E42" s="48"/>
      <c r="F42" s="8"/>
      <c r="G42" s="44"/>
    </row>
    <row r="43" spans="1:7" ht="27.6" x14ac:dyDescent="0.3">
      <c r="A43" s="10" t="s">
        <v>91</v>
      </c>
      <c r="B43" s="14" t="s">
        <v>28</v>
      </c>
      <c r="C43" s="12" t="s">
        <v>4</v>
      </c>
      <c r="D43" s="46"/>
      <c r="E43" s="47"/>
      <c r="F43" s="13" t="s">
        <v>102</v>
      </c>
      <c r="G43" s="41"/>
    </row>
    <row r="44" spans="1:7" x14ac:dyDescent="0.3">
      <c r="A44" s="95" t="s">
        <v>29</v>
      </c>
      <c r="B44" s="95"/>
      <c r="C44" s="95"/>
      <c r="D44" s="48"/>
      <c r="E44" s="48"/>
      <c r="F44" s="8"/>
      <c r="G44" s="44"/>
    </row>
    <row r="45" spans="1:7" ht="27.6" x14ac:dyDescent="0.3">
      <c r="A45" s="10" t="s">
        <v>92</v>
      </c>
      <c r="B45" s="14" t="s">
        <v>30</v>
      </c>
      <c r="C45" s="12" t="s">
        <v>4</v>
      </c>
      <c r="D45" s="46"/>
      <c r="E45" s="47"/>
      <c r="F45" s="13" t="s">
        <v>102</v>
      </c>
      <c r="G45" s="41"/>
    </row>
    <row r="46" spans="1:7" ht="27.6" x14ac:dyDescent="0.3">
      <c r="A46" s="10" t="s">
        <v>93</v>
      </c>
      <c r="B46" s="14" t="s">
        <v>8</v>
      </c>
      <c r="C46" s="12" t="s">
        <v>4</v>
      </c>
      <c r="D46" s="46"/>
      <c r="E46" s="47"/>
      <c r="F46" s="13" t="s">
        <v>102</v>
      </c>
      <c r="G46" s="41"/>
    </row>
    <row r="47" spans="1:7" ht="27.6" x14ac:dyDescent="0.3">
      <c r="A47" s="10" t="s">
        <v>94</v>
      </c>
      <c r="B47" s="14" t="s">
        <v>33</v>
      </c>
      <c r="C47" s="12" t="s">
        <v>4</v>
      </c>
      <c r="D47" s="46"/>
      <c r="E47" s="47"/>
      <c r="F47" s="13" t="s">
        <v>102</v>
      </c>
      <c r="G47" s="41"/>
    </row>
    <row r="48" spans="1:7" x14ac:dyDescent="0.3">
      <c r="A48" s="95" t="s">
        <v>31</v>
      </c>
      <c r="B48" s="95"/>
      <c r="C48" s="95"/>
      <c r="D48" s="48"/>
      <c r="E48" s="48"/>
      <c r="F48" s="8"/>
      <c r="G48" s="44"/>
    </row>
    <row r="49" spans="1:7" ht="27.6" x14ac:dyDescent="0.3">
      <c r="A49" s="10" t="s">
        <v>95</v>
      </c>
      <c r="B49" s="14" t="s">
        <v>34</v>
      </c>
      <c r="C49" s="12" t="s">
        <v>4</v>
      </c>
      <c r="D49" s="46"/>
      <c r="E49" s="47"/>
      <c r="F49" s="13" t="s">
        <v>102</v>
      </c>
      <c r="G49" s="41"/>
    </row>
    <row r="50" spans="1:7" ht="27.6" x14ac:dyDescent="0.3">
      <c r="A50" s="10" t="s">
        <v>96</v>
      </c>
      <c r="B50" s="14" t="s">
        <v>32</v>
      </c>
      <c r="C50" s="12" t="s">
        <v>4</v>
      </c>
      <c r="D50" s="46"/>
      <c r="E50" s="47"/>
      <c r="F50" s="13" t="s">
        <v>102</v>
      </c>
      <c r="G50" s="41"/>
    </row>
    <row r="51" spans="1:7" x14ac:dyDescent="0.3">
      <c r="A51" s="111" t="s">
        <v>35</v>
      </c>
      <c r="B51" s="112"/>
      <c r="C51" s="113"/>
      <c r="D51" s="48"/>
      <c r="E51" s="48"/>
      <c r="F51" s="8"/>
      <c r="G51" s="44"/>
    </row>
    <row r="52" spans="1:7" ht="27.6" x14ac:dyDescent="0.3">
      <c r="A52" s="10" t="s">
        <v>97</v>
      </c>
      <c r="B52" s="14" t="s">
        <v>36</v>
      </c>
      <c r="C52" s="12" t="s">
        <v>4</v>
      </c>
      <c r="D52" s="46"/>
      <c r="E52" s="47"/>
      <c r="F52" s="13" t="s">
        <v>102</v>
      </c>
      <c r="G52" s="41"/>
    </row>
    <row r="53" spans="1:7" ht="27.6" x14ac:dyDescent="0.3">
      <c r="A53" s="10" t="s">
        <v>98</v>
      </c>
      <c r="B53" s="14" t="s">
        <v>37</v>
      </c>
      <c r="C53" s="12" t="s">
        <v>4</v>
      </c>
      <c r="D53" s="46"/>
      <c r="E53" s="47"/>
      <c r="F53" s="13" t="s">
        <v>102</v>
      </c>
      <c r="G53" s="41"/>
    </row>
    <row r="54" spans="1:7" x14ac:dyDescent="0.3">
      <c r="A54" s="95" t="s">
        <v>38</v>
      </c>
      <c r="B54" s="95"/>
      <c r="C54" s="95"/>
      <c r="D54" s="48"/>
      <c r="E54" s="48"/>
      <c r="F54" s="8"/>
      <c r="G54" s="44"/>
    </row>
    <row r="55" spans="1:7" ht="27.6" x14ac:dyDescent="0.3">
      <c r="A55" s="10" t="s">
        <v>99</v>
      </c>
      <c r="B55" s="14" t="s">
        <v>39</v>
      </c>
      <c r="C55" s="12" t="s">
        <v>4</v>
      </c>
      <c r="D55" s="46"/>
      <c r="E55" s="47"/>
      <c r="F55" s="13" t="s">
        <v>102</v>
      </c>
      <c r="G55" s="45"/>
    </row>
    <row r="56" spans="1:7" x14ac:dyDescent="0.3">
      <c r="A56" s="95" t="s">
        <v>40</v>
      </c>
      <c r="B56" s="95"/>
      <c r="C56" s="95"/>
      <c r="D56" s="48"/>
      <c r="E56" s="48"/>
      <c r="F56" s="8"/>
      <c r="G56" s="44"/>
    </row>
    <row r="57" spans="1:7" ht="27.6" x14ac:dyDescent="0.3">
      <c r="A57" s="10" t="s">
        <v>100</v>
      </c>
      <c r="B57" s="14" t="s">
        <v>42</v>
      </c>
      <c r="C57" s="12" t="s">
        <v>4</v>
      </c>
      <c r="D57" s="46"/>
      <c r="E57" s="47"/>
      <c r="F57" s="13" t="s">
        <v>5</v>
      </c>
      <c r="G57" s="45"/>
    </row>
    <row r="58" spans="1:7" ht="27.6" x14ac:dyDescent="0.3">
      <c r="A58" s="10" t="s">
        <v>101</v>
      </c>
      <c r="B58" s="14" t="s">
        <v>41</v>
      </c>
      <c r="C58" s="12" t="s">
        <v>4</v>
      </c>
      <c r="D58" s="46"/>
      <c r="E58" s="47"/>
      <c r="F58" s="13" t="s">
        <v>102</v>
      </c>
      <c r="G58" s="45"/>
    </row>
    <row r="59" spans="1:7" x14ac:dyDescent="0.3">
      <c r="A59" s="93" t="s">
        <v>185</v>
      </c>
      <c r="B59" s="94"/>
      <c r="C59" s="20" t="s">
        <v>190</v>
      </c>
      <c r="D59" s="103"/>
      <c r="E59" s="104"/>
      <c r="F59" s="104"/>
      <c r="G59" s="105"/>
    </row>
    <row r="60" spans="1:7" ht="14.4" customHeight="1" x14ac:dyDescent="0.3">
      <c r="A60" s="93" t="s">
        <v>137</v>
      </c>
      <c r="B60" s="94"/>
      <c r="C60" s="20">
        <v>0.6</v>
      </c>
      <c r="D60" s="21"/>
      <c r="E60" s="21"/>
      <c r="F60" s="22"/>
      <c r="G60" s="23"/>
    </row>
    <row r="61" spans="1:7" ht="179.4" x14ac:dyDescent="0.3">
      <c r="A61" s="24" t="s">
        <v>196</v>
      </c>
      <c r="B61" s="14" t="s">
        <v>212</v>
      </c>
      <c r="C61" s="12" t="s">
        <v>7</v>
      </c>
      <c r="D61" s="51"/>
      <c r="E61" s="52"/>
      <c r="F61" s="13" t="s">
        <v>102</v>
      </c>
      <c r="G61" s="49"/>
    </row>
    <row r="62" spans="1:7" x14ac:dyDescent="0.3">
      <c r="A62" s="91" t="s">
        <v>138</v>
      </c>
      <c r="B62" s="92"/>
      <c r="C62" s="25">
        <v>0.3</v>
      </c>
      <c r="D62" s="53"/>
      <c r="E62" s="53"/>
      <c r="F62" s="26"/>
      <c r="G62" s="50"/>
    </row>
    <row r="63" spans="1:7" ht="55.2" x14ac:dyDescent="0.3">
      <c r="A63" s="27" t="s">
        <v>197</v>
      </c>
      <c r="B63" s="14" t="s">
        <v>139</v>
      </c>
      <c r="C63" s="12" t="s">
        <v>7</v>
      </c>
      <c r="D63" s="51"/>
      <c r="E63" s="52"/>
      <c r="F63" s="13" t="s">
        <v>102</v>
      </c>
      <c r="G63" s="49"/>
    </row>
    <row r="64" spans="1:7" x14ac:dyDescent="0.3">
      <c r="A64" s="91" t="s">
        <v>140</v>
      </c>
      <c r="B64" s="92"/>
      <c r="C64" s="25">
        <v>0.1</v>
      </c>
      <c r="D64" s="53"/>
      <c r="E64" s="53"/>
      <c r="F64" s="26"/>
      <c r="G64" s="50"/>
    </row>
    <row r="65" spans="1:7" ht="27.6" x14ac:dyDescent="0.3">
      <c r="A65" s="24" t="s">
        <v>198</v>
      </c>
      <c r="B65" s="14" t="s">
        <v>141</v>
      </c>
      <c r="C65" s="12" t="s">
        <v>7</v>
      </c>
      <c r="D65" s="51"/>
      <c r="E65" s="52"/>
      <c r="F65" s="13" t="s">
        <v>102</v>
      </c>
      <c r="G65" s="49"/>
    </row>
    <row r="66" spans="1:7" ht="14.4" customHeight="1" x14ac:dyDescent="0.3">
      <c r="A66" s="98" t="s">
        <v>186</v>
      </c>
      <c r="B66" s="99"/>
      <c r="C66" s="28" t="s">
        <v>190</v>
      </c>
      <c r="D66" s="100"/>
      <c r="E66" s="101"/>
      <c r="F66" s="101"/>
      <c r="G66" s="102"/>
    </row>
    <row r="67" spans="1:7" x14ac:dyDescent="0.3">
      <c r="A67" s="29"/>
      <c r="B67" s="29" t="s">
        <v>43</v>
      </c>
      <c r="C67" s="30">
        <v>0.6</v>
      </c>
      <c r="D67" s="31"/>
      <c r="E67" s="31"/>
      <c r="F67" s="32"/>
      <c r="G67" s="33"/>
    </row>
    <row r="68" spans="1:7" ht="207" x14ac:dyDescent="0.3">
      <c r="A68" s="10" t="s">
        <v>199</v>
      </c>
      <c r="B68" s="14" t="s">
        <v>209</v>
      </c>
      <c r="C68" s="12" t="s">
        <v>7</v>
      </c>
      <c r="D68" s="46"/>
      <c r="E68" s="47"/>
      <c r="F68" s="13" t="s">
        <v>102</v>
      </c>
      <c r="G68" s="41"/>
    </row>
    <row r="69" spans="1:7" x14ac:dyDescent="0.3">
      <c r="A69" s="29"/>
      <c r="B69" s="29" t="s">
        <v>44</v>
      </c>
      <c r="C69" s="30">
        <v>0.2</v>
      </c>
      <c r="D69" s="54"/>
      <c r="E69" s="54"/>
      <c r="F69" s="32"/>
      <c r="G69" s="55"/>
    </row>
    <row r="70" spans="1:7" ht="220.8" x14ac:dyDescent="0.3">
      <c r="A70" s="10" t="s">
        <v>200</v>
      </c>
      <c r="B70" s="14" t="s">
        <v>210</v>
      </c>
      <c r="C70" s="12" t="s">
        <v>7</v>
      </c>
      <c r="D70" s="46"/>
      <c r="E70" s="47"/>
      <c r="F70" s="13" t="s">
        <v>102</v>
      </c>
      <c r="G70" s="41"/>
    </row>
    <row r="71" spans="1:7" x14ac:dyDescent="0.3">
      <c r="A71" s="29"/>
      <c r="B71" s="29" t="s">
        <v>45</v>
      </c>
      <c r="C71" s="30">
        <v>0.2</v>
      </c>
      <c r="D71" s="54"/>
      <c r="E71" s="54"/>
      <c r="F71" s="32"/>
      <c r="G71" s="55"/>
    </row>
    <row r="72" spans="1:7" ht="179.4" x14ac:dyDescent="0.3">
      <c r="A72" s="10" t="s">
        <v>201</v>
      </c>
      <c r="B72" s="14" t="s">
        <v>211</v>
      </c>
      <c r="C72" s="12" t="s">
        <v>7</v>
      </c>
      <c r="D72" s="46"/>
      <c r="E72" s="47"/>
      <c r="F72" s="13" t="s">
        <v>102</v>
      </c>
      <c r="G72" s="41"/>
    </row>
    <row r="75" spans="1:7" x14ac:dyDescent="0.3">
      <c r="B75" s="35"/>
    </row>
  </sheetData>
  <sheetProtection sheet="1" objects="1" scenarios="1" selectLockedCells="1"/>
  <mergeCells count="22">
    <mergeCell ref="G2:G4"/>
    <mergeCell ref="A48:C48"/>
    <mergeCell ref="A51:C51"/>
    <mergeCell ref="A54:C54"/>
    <mergeCell ref="A56:C56"/>
    <mergeCell ref="A6:C6"/>
    <mergeCell ref="A31:C31"/>
    <mergeCell ref="A35:C35"/>
    <mergeCell ref="A66:B66"/>
    <mergeCell ref="D66:G66"/>
    <mergeCell ref="D59:G59"/>
    <mergeCell ref="C30:G30"/>
    <mergeCell ref="D5:E5"/>
    <mergeCell ref="A60:B60"/>
    <mergeCell ref="A1:F1"/>
    <mergeCell ref="A62:B62"/>
    <mergeCell ref="A64:B64"/>
    <mergeCell ref="A59:B59"/>
    <mergeCell ref="A39:C39"/>
    <mergeCell ref="A42:C42"/>
    <mergeCell ref="A44:C44"/>
    <mergeCell ref="A2:F4"/>
  </mergeCells>
  <phoneticPr fontId="8"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DBE93-91BD-4F65-8018-762FA1E941C4}">
  <sheetPr>
    <tabColor theme="0"/>
  </sheetPr>
  <dimension ref="A1:I126"/>
  <sheetViews>
    <sheetView tabSelected="1" zoomScaleNormal="100" workbookViewId="0">
      <selection activeCell="G4" sqref="G4"/>
    </sheetView>
  </sheetViews>
  <sheetFormatPr baseColWidth="10" defaultRowHeight="14.4" x14ac:dyDescent="0.3"/>
  <cols>
    <col min="1" max="1" width="15.88671875" customWidth="1"/>
    <col min="2" max="2" width="23" customWidth="1"/>
    <col min="3" max="3" width="17.6640625" customWidth="1"/>
    <col min="4" max="4" width="21.88671875" customWidth="1"/>
    <col min="5" max="5" width="22.6640625" customWidth="1"/>
    <col min="6" max="7" width="45.109375" customWidth="1"/>
    <col min="8" max="8" width="9.5546875" hidden="1" customWidth="1"/>
    <col min="9" max="9" width="12.109375" hidden="1" customWidth="1"/>
  </cols>
  <sheetData>
    <row r="1" spans="1:9" ht="43.95" customHeight="1" x14ac:dyDescent="0.3">
      <c r="A1" s="120"/>
      <c r="B1" s="120"/>
      <c r="C1" s="120"/>
      <c r="D1" s="120"/>
      <c r="E1" s="120"/>
      <c r="F1" s="120"/>
      <c r="G1" s="120"/>
    </row>
    <row r="2" spans="1:9" ht="133.94999999999999" customHeight="1" thickBot="1" x14ac:dyDescent="0.35">
      <c r="A2" s="119" t="s">
        <v>189</v>
      </c>
      <c r="B2" s="119"/>
      <c r="C2" s="119"/>
      <c r="D2" s="119"/>
      <c r="E2" s="119"/>
      <c r="F2" s="119"/>
      <c r="G2" s="119"/>
    </row>
    <row r="3" spans="1:9" ht="17.399999999999999" thickBot="1" x14ac:dyDescent="0.35">
      <c r="A3" s="57" t="s">
        <v>103</v>
      </c>
      <c r="B3" s="58" t="s">
        <v>104</v>
      </c>
      <c r="C3" s="59" t="s">
        <v>205</v>
      </c>
      <c r="D3" s="59" t="s">
        <v>193</v>
      </c>
      <c r="E3" s="60" t="s">
        <v>166</v>
      </c>
      <c r="F3" s="59" t="s">
        <v>213</v>
      </c>
      <c r="G3" s="57" t="s">
        <v>183</v>
      </c>
      <c r="H3" s="61" t="s">
        <v>171</v>
      </c>
      <c r="I3" s="62" t="s">
        <v>172</v>
      </c>
    </row>
    <row r="4" spans="1:9" ht="17.399999999999999" thickBot="1" x14ac:dyDescent="0.35">
      <c r="A4" s="63" t="s">
        <v>135</v>
      </c>
      <c r="B4" s="64" t="s">
        <v>131</v>
      </c>
      <c r="C4" s="65">
        <v>300</v>
      </c>
      <c r="D4" s="1">
        <v>0</v>
      </c>
      <c r="E4" s="66">
        <f>C4*D4</f>
        <v>0</v>
      </c>
      <c r="F4" s="1"/>
      <c r="G4" s="1" t="s">
        <v>182</v>
      </c>
      <c r="H4" s="62" t="s">
        <v>173</v>
      </c>
      <c r="I4" s="62">
        <v>10</v>
      </c>
    </row>
    <row r="5" spans="1:9" ht="17.399999999999999" thickBot="1" x14ac:dyDescent="0.35">
      <c r="A5" s="63" t="s">
        <v>135</v>
      </c>
      <c r="B5" s="64" t="s">
        <v>130</v>
      </c>
      <c r="C5" s="65">
        <v>150</v>
      </c>
      <c r="D5" s="1">
        <v>0</v>
      </c>
      <c r="E5" s="66">
        <f t="shared" ref="E5:E50" si="0">C5*D5</f>
        <v>0</v>
      </c>
      <c r="F5" s="1"/>
      <c r="G5" s="1" t="s">
        <v>182</v>
      </c>
      <c r="H5" s="62" t="s">
        <v>174</v>
      </c>
      <c r="I5" s="62">
        <v>10</v>
      </c>
    </row>
    <row r="6" spans="1:9" ht="29.4" thickBot="1" x14ac:dyDescent="0.35">
      <c r="A6" s="67" t="s">
        <v>136</v>
      </c>
      <c r="B6" s="68" t="s">
        <v>132</v>
      </c>
      <c r="C6" s="69">
        <v>150</v>
      </c>
      <c r="D6" s="2">
        <v>0</v>
      </c>
      <c r="E6" s="70">
        <f t="shared" si="0"/>
        <v>0</v>
      </c>
      <c r="F6" s="2"/>
      <c r="G6" s="2" t="s">
        <v>182</v>
      </c>
      <c r="H6" s="62" t="s">
        <v>175</v>
      </c>
      <c r="I6" s="62">
        <v>10</v>
      </c>
    </row>
    <row r="7" spans="1:9" ht="17.399999999999999" thickBot="1" x14ac:dyDescent="0.35">
      <c r="A7" s="67" t="s">
        <v>136</v>
      </c>
      <c r="B7" s="68" t="s">
        <v>134</v>
      </c>
      <c r="C7" s="69">
        <v>300</v>
      </c>
      <c r="D7" s="2">
        <v>0</v>
      </c>
      <c r="E7" s="70">
        <f t="shared" si="0"/>
        <v>0</v>
      </c>
      <c r="F7" s="2"/>
      <c r="G7" s="2" t="s">
        <v>182</v>
      </c>
      <c r="H7" s="62" t="s">
        <v>176</v>
      </c>
      <c r="I7" s="62">
        <v>10</v>
      </c>
    </row>
    <row r="8" spans="1:9" ht="17.399999999999999" thickBot="1" x14ac:dyDescent="0.35">
      <c r="A8" s="63" t="s">
        <v>135</v>
      </c>
      <c r="B8" s="64" t="s">
        <v>133</v>
      </c>
      <c r="C8" s="65">
        <v>300</v>
      </c>
      <c r="D8" s="1">
        <v>0</v>
      </c>
      <c r="E8" s="66">
        <f t="shared" si="0"/>
        <v>0</v>
      </c>
      <c r="F8" s="1"/>
      <c r="G8" s="1" t="s">
        <v>182</v>
      </c>
      <c r="H8" s="62" t="s">
        <v>177</v>
      </c>
      <c r="I8" s="62">
        <v>6</v>
      </c>
    </row>
    <row r="9" spans="1:9" ht="46.8" customHeight="1" thickBot="1" x14ac:dyDescent="0.35">
      <c r="A9" s="67" t="s">
        <v>12</v>
      </c>
      <c r="B9" s="68" t="s">
        <v>105</v>
      </c>
      <c r="C9" s="69">
        <v>600</v>
      </c>
      <c r="D9" s="2">
        <v>0</v>
      </c>
      <c r="E9" s="70">
        <f t="shared" si="0"/>
        <v>0</v>
      </c>
      <c r="F9" s="2"/>
      <c r="G9" s="2" t="s">
        <v>182</v>
      </c>
      <c r="H9" s="62" t="s">
        <v>178</v>
      </c>
      <c r="I9" s="62">
        <v>3</v>
      </c>
    </row>
    <row r="10" spans="1:9" ht="43.8" thickBot="1" x14ac:dyDescent="0.35">
      <c r="A10" s="67" t="s">
        <v>12</v>
      </c>
      <c r="B10" s="68" t="s">
        <v>106</v>
      </c>
      <c r="C10" s="69">
        <v>600</v>
      </c>
      <c r="D10" s="2">
        <v>0</v>
      </c>
      <c r="E10" s="70">
        <f t="shared" si="0"/>
        <v>0</v>
      </c>
      <c r="F10" s="2"/>
      <c r="G10" s="2" t="s">
        <v>182</v>
      </c>
      <c r="H10" s="62" t="s">
        <v>179</v>
      </c>
      <c r="I10" s="62">
        <v>3</v>
      </c>
    </row>
    <row r="11" spans="1:9" ht="29.4" thickBot="1" x14ac:dyDescent="0.35">
      <c r="A11" s="67" t="s">
        <v>12</v>
      </c>
      <c r="B11" s="68" t="s">
        <v>208</v>
      </c>
      <c r="C11" s="69">
        <v>400</v>
      </c>
      <c r="D11" s="2">
        <v>0</v>
      </c>
      <c r="E11" s="70">
        <f t="shared" si="0"/>
        <v>0</v>
      </c>
      <c r="F11" s="2"/>
      <c r="G11" s="2" t="s">
        <v>182</v>
      </c>
      <c r="H11" s="62" t="s">
        <v>180</v>
      </c>
      <c r="I11" s="62">
        <v>3</v>
      </c>
    </row>
    <row r="12" spans="1:9" ht="58.2" thickBot="1" x14ac:dyDescent="0.35">
      <c r="A12" s="67" t="s">
        <v>12</v>
      </c>
      <c r="B12" s="68" t="s">
        <v>194</v>
      </c>
      <c r="C12" s="69">
        <v>600</v>
      </c>
      <c r="D12" s="2">
        <v>0</v>
      </c>
      <c r="E12" s="70">
        <f t="shared" si="0"/>
        <v>0</v>
      </c>
      <c r="F12" s="2"/>
      <c r="G12" s="2" t="s">
        <v>182</v>
      </c>
      <c r="H12" s="62" t="s">
        <v>181</v>
      </c>
      <c r="I12" s="62">
        <v>3</v>
      </c>
    </row>
    <row r="13" spans="1:9" ht="43.8" thickBot="1" x14ac:dyDescent="0.35">
      <c r="A13" s="67" t="s">
        <v>12</v>
      </c>
      <c r="B13" s="68" t="s">
        <v>143</v>
      </c>
      <c r="C13" s="69">
        <v>350</v>
      </c>
      <c r="D13" s="2">
        <v>0</v>
      </c>
      <c r="E13" s="70">
        <f t="shared" si="0"/>
        <v>0</v>
      </c>
      <c r="F13" s="2"/>
      <c r="G13" s="2" t="s">
        <v>182</v>
      </c>
      <c r="H13" s="62" t="s">
        <v>182</v>
      </c>
      <c r="I13" s="62">
        <v>0</v>
      </c>
    </row>
    <row r="14" spans="1:9" ht="28.8" x14ac:dyDescent="0.3">
      <c r="A14" s="88" t="s">
        <v>20</v>
      </c>
      <c r="B14" s="71" t="s">
        <v>107</v>
      </c>
      <c r="C14" s="65">
        <v>400</v>
      </c>
      <c r="D14" s="1">
        <v>0</v>
      </c>
      <c r="E14" s="66">
        <f t="shared" si="0"/>
        <v>0</v>
      </c>
      <c r="F14" s="1"/>
      <c r="G14" s="1" t="s">
        <v>182</v>
      </c>
    </row>
    <row r="15" spans="1:9" ht="43.2" x14ac:dyDescent="0.3">
      <c r="A15" s="88" t="s">
        <v>20</v>
      </c>
      <c r="B15" s="71" t="s">
        <v>165</v>
      </c>
      <c r="C15" s="65">
        <v>250</v>
      </c>
      <c r="D15" s="1">
        <v>0</v>
      </c>
      <c r="E15" s="66">
        <f t="shared" si="0"/>
        <v>0</v>
      </c>
      <c r="F15" s="1"/>
      <c r="G15" s="1" t="s">
        <v>182</v>
      </c>
    </row>
    <row r="16" spans="1:9" ht="28.8" x14ac:dyDescent="0.3">
      <c r="A16" s="67" t="s">
        <v>108</v>
      </c>
      <c r="B16" s="72" t="s">
        <v>109</v>
      </c>
      <c r="C16" s="69">
        <v>350</v>
      </c>
      <c r="D16" s="2">
        <v>0</v>
      </c>
      <c r="E16" s="70">
        <f t="shared" si="0"/>
        <v>0</v>
      </c>
      <c r="F16" s="2"/>
      <c r="G16" s="2" t="s">
        <v>182</v>
      </c>
    </row>
    <row r="17" spans="1:7" ht="28.8" x14ac:dyDescent="0.3">
      <c r="A17" s="67" t="s">
        <v>108</v>
      </c>
      <c r="B17" s="72" t="s">
        <v>110</v>
      </c>
      <c r="C17" s="69">
        <v>200</v>
      </c>
      <c r="D17" s="2">
        <v>0</v>
      </c>
      <c r="E17" s="70">
        <f t="shared" si="0"/>
        <v>0</v>
      </c>
      <c r="F17" s="2"/>
      <c r="G17" s="2" t="s">
        <v>182</v>
      </c>
    </row>
    <row r="18" spans="1:7" ht="43.2" x14ac:dyDescent="0.3">
      <c r="A18" s="67" t="s">
        <v>108</v>
      </c>
      <c r="B18" s="72" t="s">
        <v>144</v>
      </c>
      <c r="C18" s="69">
        <v>150</v>
      </c>
      <c r="D18" s="2">
        <v>0</v>
      </c>
      <c r="E18" s="70">
        <f t="shared" si="0"/>
        <v>0</v>
      </c>
      <c r="F18" s="2"/>
      <c r="G18" s="2" t="s">
        <v>182</v>
      </c>
    </row>
    <row r="19" spans="1:7" ht="43.2" x14ac:dyDescent="0.3">
      <c r="A19" s="67" t="s">
        <v>108</v>
      </c>
      <c r="B19" s="72" t="s">
        <v>145</v>
      </c>
      <c r="C19" s="69">
        <v>200</v>
      </c>
      <c r="D19" s="2">
        <v>0</v>
      </c>
      <c r="E19" s="70">
        <f t="shared" si="0"/>
        <v>0</v>
      </c>
      <c r="F19" s="2"/>
      <c r="G19" s="2" t="s">
        <v>182</v>
      </c>
    </row>
    <row r="20" spans="1:7" ht="43.2" x14ac:dyDescent="0.3">
      <c r="A20" s="63" t="s">
        <v>111</v>
      </c>
      <c r="B20" s="71" t="s">
        <v>112</v>
      </c>
      <c r="C20" s="65">
        <v>300</v>
      </c>
      <c r="D20" s="1">
        <v>0</v>
      </c>
      <c r="E20" s="66">
        <f t="shared" si="0"/>
        <v>0</v>
      </c>
      <c r="F20" s="1"/>
      <c r="G20" s="1" t="s">
        <v>182</v>
      </c>
    </row>
    <row r="21" spans="1:7" ht="28.8" x14ac:dyDescent="0.3">
      <c r="A21" s="67" t="s">
        <v>113</v>
      </c>
      <c r="B21" s="72" t="s">
        <v>114</v>
      </c>
      <c r="C21" s="69">
        <v>800</v>
      </c>
      <c r="D21" s="2">
        <v>0</v>
      </c>
      <c r="E21" s="70">
        <f t="shared" si="0"/>
        <v>0</v>
      </c>
      <c r="F21" s="2"/>
      <c r="G21" s="2" t="s">
        <v>182</v>
      </c>
    </row>
    <row r="22" spans="1:7" ht="46.2" customHeight="1" x14ac:dyDescent="0.3">
      <c r="A22" s="67" t="s">
        <v>113</v>
      </c>
      <c r="B22" s="72" t="s">
        <v>115</v>
      </c>
      <c r="C22" s="69">
        <v>400</v>
      </c>
      <c r="D22" s="2">
        <v>0</v>
      </c>
      <c r="E22" s="70">
        <f t="shared" si="0"/>
        <v>0</v>
      </c>
      <c r="F22" s="2"/>
      <c r="G22" s="2" t="s">
        <v>182</v>
      </c>
    </row>
    <row r="23" spans="1:7" ht="43.8" customHeight="1" x14ac:dyDescent="0.3">
      <c r="A23" s="67" t="s">
        <v>113</v>
      </c>
      <c r="B23" s="72" t="s">
        <v>146</v>
      </c>
      <c r="C23" s="69">
        <v>300</v>
      </c>
      <c r="D23" s="2">
        <v>0</v>
      </c>
      <c r="E23" s="70">
        <f t="shared" si="0"/>
        <v>0</v>
      </c>
      <c r="F23" s="2"/>
      <c r="G23" s="2" t="s">
        <v>182</v>
      </c>
    </row>
    <row r="24" spans="1:7" ht="20.399999999999999" customHeight="1" x14ac:dyDescent="0.3">
      <c r="A24" s="63" t="s">
        <v>147</v>
      </c>
      <c r="B24" s="71" t="s">
        <v>148</v>
      </c>
      <c r="C24" s="65">
        <v>300</v>
      </c>
      <c r="D24" s="1">
        <v>0</v>
      </c>
      <c r="E24" s="66">
        <f t="shared" si="0"/>
        <v>0</v>
      </c>
      <c r="F24" s="1"/>
      <c r="G24" s="1" t="s">
        <v>182</v>
      </c>
    </row>
    <row r="25" spans="1:7" ht="20.399999999999999" customHeight="1" x14ac:dyDescent="0.3">
      <c r="A25" s="63" t="s">
        <v>147</v>
      </c>
      <c r="B25" s="71" t="s">
        <v>149</v>
      </c>
      <c r="C25" s="65">
        <v>300</v>
      </c>
      <c r="D25" s="1">
        <v>0</v>
      </c>
      <c r="E25" s="66">
        <f t="shared" si="0"/>
        <v>0</v>
      </c>
      <c r="F25" s="1"/>
      <c r="G25" s="1" t="s">
        <v>182</v>
      </c>
    </row>
    <row r="26" spans="1:7" ht="28.8" x14ac:dyDescent="0.3">
      <c r="A26" s="67" t="s">
        <v>116</v>
      </c>
      <c r="B26" s="72" t="s">
        <v>117</v>
      </c>
      <c r="C26" s="69">
        <v>300</v>
      </c>
      <c r="D26" s="2">
        <v>0</v>
      </c>
      <c r="E26" s="70">
        <f t="shared" si="0"/>
        <v>0</v>
      </c>
      <c r="F26" s="2"/>
      <c r="G26" s="2" t="s">
        <v>182</v>
      </c>
    </row>
    <row r="27" spans="1:7" ht="28.8" x14ac:dyDescent="0.3">
      <c r="A27" s="67" t="s">
        <v>118</v>
      </c>
      <c r="B27" s="72" t="s">
        <v>117</v>
      </c>
      <c r="C27" s="69">
        <v>250</v>
      </c>
      <c r="D27" s="2">
        <v>0</v>
      </c>
      <c r="E27" s="70">
        <f t="shared" si="0"/>
        <v>0</v>
      </c>
      <c r="F27" s="2"/>
      <c r="G27" s="2" t="s">
        <v>182</v>
      </c>
    </row>
    <row r="28" spans="1:7" ht="28.8" x14ac:dyDescent="0.3">
      <c r="A28" s="67" t="s">
        <v>116</v>
      </c>
      <c r="B28" s="72" t="s">
        <v>119</v>
      </c>
      <c r="C28" s="69">
        <v>200</v>
      </c>
      <c r="D28" s="2">
        <v>0</v>
      </c>
      <c r="E28" s="70">
        <f t="shared" si="0"/>
        <v>0</v>
      </c>
      <c r="F28" s="2"/>
      <c r="G28" s="2" t="s">
        <v>182</v>
      </c>
    </row>
    <row r="29" spans="1:7" ht="28.8" x14ac:dyDescent="0.3">
      <c r="A29" s="67" t="s">
        <v>118</v>
      </c>
      <c r="B29" s="72" t="s">
        <v>119</v>
      </c>
      <c r="C29" s="69">
        <v>200</v>
      </c>
      <c r="D29" s="2">
        <v>0</v>
      </c>
      <c r="E29" s="70">
        <f t="shared" si="0"/>
        <v>0</v>
      </c>
      <c r="F29" s="2"/>
      <c r="G29" s="2" t="s">
        <v>182</v>
      </c>
    </row>
    <row r="30" spans="1:7" ht="43.2" x14ac:dyDescent="0.3">
      <c r="A30" s="67" t="s">
        <v>116</v>
      </c>
      <c r="B30" s="72" t="s">
        <v>150</v>
      </c>
      <c r="C30" s="69">
        <v>200</v>
      </c>
      <c r="D30" s="2">
        <v>0</v>
      </c>
      <c r="E30" s="70">
        <f t="shared" si="0"/>
        <v>0</v>
      </c>
      <c r="F30" s="2"/>
      <c r="G30" s="2" t="s">
        <v>182</v>
      </c>
    </row>
    <row r="31" spans="1:7" ht="28.8" x14ac:dyDescent="0.3">
      <c r="A31" s="63" t="s">
        <v>120</v>
      </c>
      <c r="B31" s="71" t="s">
        <v>121</v>
      </c>
      <c r="C31" s="65">
        <v>250</v>
      </c>
      <c r="D31" s="1">
        <v>0</v>
      </c>
      <c r="E31" s="66">
        <f t="shared" si="0"/>
        <v>0</v>
      </c>
      <c r="F31" s="1"/>
      <c r="G31" s="1" t="s">
        <v>182</v>
      </c>
    </row>
    <row r="32" spans="1:7" ht="28.8" x14ac:dyDescent="0.3">
      <c r="A32" s="63" t="s">
        <v>120</v>
      </c>
      <c r="B32" s="71" t="s">
        <v>122</v>
      </c>
      <c r="C32" s="65">
        <v>250</v>
      </c>
      <c r="D32" s="1">
        <v>0</v>
      </c>
      <c r="E32" s="66">
        <f t="shared" si="0"/>
        <v>0</v>
      </c>
      <c r="F32" s="1"/>
      <c r="G32" s="1" t="s">
        <v>182</v>
      </c>
    </row>
    <row r="33" spans="1:7" ht="28.8" x14ac:dyDescent="0.3">
      <c r="A33" s="63" t="s">
        <v>120</v>
      </c>
      <c r="B33" s="71" t="s">
        <v>124</v>
      </c>
      <c r="C33" s="65">
        <v>150</v>
      </c>
      <c r="D33" s="1">
        <v>0</v>
      </c>
      <c r="E33" s="66">
        <f t="shared" si="0"/>
        <v>0</v>
      </c>
      <c r="F33" s="1"/>
      <c r="G33" s="1" t="s">
        <v>182</v>
      </c>
    </row>
    <row r="34" spans="1:7" ht="28.8" x14ac:dyDescent="0.3">
      <c r="A34" s="63" t="s">
        <v>120</v>
      </c>
      <c r="B34" s="71" t="s">
        <v>123</v>
      </c>
      <c r="C34" s="65">
        <v>200</v>
      </c>
      <c r="D34" s="1">
        <v>0</v>
      </c>
      <c r="E34" s="66">
        <f t="shared" si="0"/>
        <v>0</v>
      </c>
      <c r="F34" s="1"/>
      <c r="G34" s="1" t="s">
        <v>182</v>
      </c>
    </row>
    <row r="35" spans="1:7" ht="51.6" customHeight="1" x14ac:dyDescent="0.3">
      <c r="A35" s="63" t="s">
        <v>120</v>
      </c>
      <c r="B35" s="71" t="s">
        <v>214</v>
      </c>
      <c r="C35" s="65">
        <v>150</v>
      </c>
      <c r="D35" s="1">
        <v>0</v>
      </c>
      <c r="E35" s="66">
        <f t="shared" si="0"/>
        <v>0</v>
      </c>
      <c r="F35" s="1"/>
      <c r="G35" s="1" t="s">
        <v>182</v>
      </c>
    </row>
    <row r="36" spans="1:7" ht="40.200000000000003" customHeight="1" x14ac:dyDescent="0.3">
      <c r="A36" s="67" t="s">
        <v>38</v>
      </c>
      <c r="B36" s="72" t="s">
        <v>125</v>
      </c>
      <c r="C36" s="69">
        <v>300</v>
      </c>
      <c r="D36" s="2">
        <v>0</v>
      </c>
      <c r="E36" s="70">
        <f t="shared" si="0"/>
        <v>0</v>
      </c>
      <c r="F36" s="2"/>
      <c r="G36" s="2" t="s">
        <v>182</v>
      </c>
    </row>
    <row r="37" spans="1:7" ht="19.2" customHeight="1" x14ac:dyDescent="0.3">
      <c r="A37" s="63" t="s">
        <v>126</v>
      </c>
      <c r="B37" s="71" t="s">
        <v>127</v>
      </c>
      <c r="C37" s="65">
        <v>200</v>
      </c>
      <c r="D37" s="1">
        <v>0</v>
      </c>
      <c r="E37" s="66">
        <f t="shared" si="0"/>
        <v>0</v>
      </c>
      <c r="F37" s="1"/>
      <c r="G37" s="1" t="s">
        <v>182</v>
      </c>
    </row>
    <row r="38" spans="1:7" ht="28.8" x14ac:dyDescent="0.3">
      <c r="A38" s="67" t="s">
        <v>128</v>
      </c>
      <c r="B38" s="72" t="s">
        <v>129</v>
      </c>
      <c r="C38" s="69">
        <v>200</v>
      </c>
      <c r="D38" s="2">
        <v>0</v>
      </c>
      <c r="E38" s="70">
        <f t="shared" si="0"/>
        <v>0</v>
      </c>
      <c r="F38" s="2"/>
      <c r="G38" s="2" t="s">
        <v>182</v>
      </c>
    </row>
    <row r="39" spans="1:7" ht="31.8" customHeight="1" x14ac:dyDescent="0.3">
      <c r="A39" s="88" t="s">
        <v>151</v>
      </c>
      <c r="B39" s="71" t="s">
        <v>207</v>
      </c>
      <c r="C39" s="73">
        <v>250</v>
      </c>
      <c r="D39" s="1">
        <v>0</v>
      </c>
      <c r="E39" s="66">
        <f t="shared" si="0"/>
        <v>0</v>
      </c>
      <c r="F39" s="1"/>
      <c r="G39" s="1" t="s">
        <v>182</v>
      </c>
    </row>
    <row r="40" spans="1:7" ht="28.8" x14ac:dyDescent="0.3">
      <c r="A40" s="88" t="s">
        <v>151</v>
      </c>
      <c r="B40" s="71" t="s">
        <v>206</v>
      </c>
      <c r="C40" s="73">
        <v>250</v>
      </c>
      <c r="D40" s="1">
        <v>0</v>
      </c>
      <c r="E40" s="66">
        <f t="shared" si="0"/>
        <v>0</v>
      </c>
      <c r="F40" s="1"/>
      <c r="G40" s="1" t="s">
        <v>182</v>
      </c>
    </row>
    <row r="41" spans="1:7" ht="34.799999999999997" customHeight="1" x14ac:dyDescent="0.3">
      <c r="A41" s="88" t="s">
        <v>151</v>
      </c>
      <c r="B41" s="71" t="s">
        <v>152</v>
      </c>
      <c r="C41" s="73">
        <v>400</v>
      </c>
      <c r="D41" s="1">
        <v>0</v>
      </c>
      <c r="E41" s="66">
        <f t="shared" si="0"/>
        <v>0</v>
      </c>
      <c r="F41" s="1"/>
      <c r="G41" s="1" t="s">
        <v>182</v>
      </c>
    </row>
    <row r="42" spans="1:7" x14ac:dyDescent="0.3">
      <c r="A42" s="89" t="s">
        <v>153</v>
      </c>
      <c r="B42" s="72" t="s">
        <v>157</v>
      </c>
      <c r="C42" s="74">
        <v>300</v>
      </c>
      <c r="D42" s="2">
        <v>0</v>
      </c>
      <c r="E42" s="70">
        <f t="shared" si="0"/>
        <v>0</v>
      </c>
      <c r="F42" s="2"/>
      <c r="G42" s="2" t="s">
        <v>182</v>
      </c>
    </row>
    <row r="43" spans="1:7" x14ac:dyDescent="0.3">
      <c r="A43" s="89" t="s">
        <v>153</v>
      </c>
      <c r="B43" s="72" t="s">
        <v>155</v>
      </c>
      <c r="C43" s="74">
        <v>200</v>
      </c>
      <c r="D43" s="2">
        <v>0</v>
      </c>
      <c r="E43" s="70">
        <f t="shared" si="0"/>
        <v>0</v>
      </c>
      <c r="F43" s="2"/>
      <c r="G43" s="2" t="s">
        <v>182</v>
      </c>
    </row>
    <row r="44" spans="1:7" x14ac:dyDescent="0.3">
      <c r="A44" s="89" t="s">
        <v>153</v>
      </c>
      <c r="B44" s="72" t="s">
        <v>156</v>
      </c>
      <c r="C44" s="74">
        <v>150</v>
      </c>
      <c r="D44" s="2">
        <v>0</v>
      </c>
      <c r="E44" s="70">
        <f t="shared" si="0"/>
        <v>0</v>
      </c>
      <c r="F44" s="2"/>
      <c r="G44" s="2" t="s">
        <v>182</v>
      </c>
    </row>
    <row r="45" spans="1:7" ht="28.8" x14ac:dyDescent="0.3">
      <c r="A45" s="89" t="s">
        <v>153</v>
      </c>
      <c r="B45" s="72" t="s">
        <v>154</v>
      </c>
      <c r="C45" s="74">
        <v>300</v>
      </c>
      <c r="D45" s="2">
        <v>0</v>
      </c>
      <c r="E45" s="70">
        <f t="shared" si="0"/>
        <v>0</v>
      </c>
      <c r="F45" s="2"/>
      <c r="G45" s="2" t="s">
        <v>182</v>
      </c>
    </row>
    <row r="46" spans="1:7" ht="28.8" x14ac:dyDescent="0.3">
      <c r="A46" s="88" t="s">
        <v>158</v>
      </c>
      <c r="B46" s="71" t="s">
        <v>159</v>
      </c>
      <c r="C46" s="73">
        <v>250</v>
      </c>
      <c r="D46" s="1">
        <v>0</v>
      </c>
      <c r="E46" s="66">
        <f t="shared" si="0"/>
        <v>0</v>
      </c>
      <c r="F46" s="1"/>
      <c r="G46" s="1" t="s">
        <v>182</v>
      </c>
    </row>
    <row r="47" spans="1:7" ht="28.8" x14ac:dyDescent="0.3">
      <c r="A47" s="88" t="s">
        <v>158</v>
      </c>
      <c r="B47" s="71" t="s">
        <v>160</v>
      </c>
      <c r="C47" s="73">
        <v>200</v>
      </c>
      <c r="D47" s="1">
        <v>0</v>
      </c>
      <c r="E47" s="66">
        <f t="shared" si="0"/>
        <v>0</v>
      </c>
      <c r="F47" s="1"/>
      <c r="G47" s="1" t="s">
        <v>182</v>
      </c>
    </row>
    <row r="48" spans="1:7" ht="28.8" x14ac:dyDescent="0.3">
      <c r="A48" s="88" t="s">
        <v>158</v>
      </c>
      <c r="B48" s="71" t="s">
        <v>161</v>
      </c>
      <c r="C48" s="73">
        <v>300</v>
      </c>
      <c r="D48" s="1">
        <v>0</v>
      </c>
      <c r="E48" s="66">
        <f t="shared" si="0"/>
        <v>0</v>
      </c>
      <c r="F48" s="1"/>
      <c r="G48" s="1" t="s">
        <v>182</v>
      </c>
    </row>
    <row r="49" spans="1:7" ht="28.8" x14ac:dyDescent="0.3">
      <c r="A49" s="89" t="s">
        <v>162</v>
      </c>
      <c r="B49" s="72" t="s">
        <v>164</v>
      </c>
      <c r="C49" s="74">
        <v>300</v>
      </c>
      <c r="D49" s="2">
        <v>0</v>
      </c>
      <c r="E49" s="70">
        <f t="shared" si="0"/>
        <v>0</v>
      </c>
      <c r="F49" s="2"/>
      <c r="G49" s="2" t="s">
        <v>182</v>
      </c>
    </row>
    <row r="50" spans="1:7" ht="28.8" x14ac:dyDescent="0.3">
      <c r="A50" s="89" t="s">
        <v>162</v>
      </c>
      <c r="B50" s="72" t="s">
        <v>163</v>
      </c>
      <c r="C50" s="74">
        <v>400</v>
      </c>
      <c r="D50" s="2">
        <v>0</v>
      </c>
      <c r="E50" s="70">
        <f t="shared" si="0"/>
        <v>0</v>
      </c>
      <c r="F50" s="2"/>
      <c r="G50" s="2" t="s">
        <v>182</v>
      </c>
    </row>
    <row r="51" spans="1:7" ht="15" customHeight="1" thickBot="1" x14ac:dyDescent="0.35">
      <c r="A51" s="75"/>
      <c r="B51" s="76"/>
      <c r="C51" s="77"/>
      <c r="D51" s="78" t="s">
        <v>170</v>
      </c>
      <c r="E51" s="66">
        <f>SUM(E4:E50)</f>
        <v>0</v>
      </c>
      <c r="F51" s="79"/>
      <c r="G51" s="79"/>
    </row>
    <row r="52" spans="1:7" ht="29.4" thickBot="1" x14ac:dyDescent="0.35">
      <c r="A52" s="80" t="s">
        <v>188</v>
      </c>
      <c r="B52" s="81" t="s">
        <v>187</v>
      </c>
      <c r="C52" s="82">
        <v>1200000</v>
      </c>
      <c r="D52" s="3">
        <v>0</v>
      </c>
      <c r="E52" s="83">
        <f>C52*D52</f>
        <v>0</v>
      </c>
      <c r="F52" s="84" t="s">
        <v>184</v>
      </c>
      <c r="G52" s="85" cm="1">
        <f t="array" ref="G52">SUM(IFERROR(VLOOKUP(G4:G50,$H$3:$I$13,2,FALSE),0))</f>
        <v>0</v>
      </c>
    </row>
    <row r="53" spans="1:7" ht="16.2" customHeight="1" thickBot="1" x14ac:dyDescent="0.35">
      <c r="A53" s="56"/>
      <c r="B53" s="56"/>
      <c r="C53" s="117" t="s">
        <v>167</v>
      </c>
      <c r="D53" s="118"/>
      <c r="E53" s="86">
        <f>E51-E52</f>
        <v>0</v>
      </c>
      <c r="F53" s="87"/>
      <c r="G53" s="87"/>
    </row>
    <row r="54" spans="1:7" x14ac:dyDescent="0.3">
      <c r="A54" s="56"/>
      <c r="B54" s="56"/>
      <c r="C54" s="35"/>
      <c r="D54" s="56"/>
    </row>
    <row r="55" spans="1:7" x14ac:dyDescent="0.3">
      <c r="A55" s="56"/>
      <c r="B55" s="56"/>
      <c r="C55" s="35"/>
      <c r="D55" s="56"/>
    </row>
    <row r="56" spans="1:7" x14ac:dyDescent="0.3">
      <c r="A56" s="56"/>
      <c r="B56" s="56"/>
      <c r="C56" s="35"/>
      <c r="D56" s="56"/>
    </row>
    <row r="57" spans="1:7" x14ac:dyDescent="0.3">
      <c r="A57" s="56"/>
      <c r="B57" s="56"/>
      <c r="C57" s="35"/>
      <c r="D57" s="56"/>
    </row>
    <row r="58" spans="1:7" x14ac:dyDescent="0.3">
      <c r="A58" s="56"/>
      <c r="B58" s="56"/>
      <c r="C58" s="35"/>
      <c r="D58" s="56"/>
    </row>
    <row r="59" spans="1:7" x14ac:dyDescent="0.3">
      <c r="A59" s="56"/>
      <c r="B59" s="56"/>
      <c r="C59" s="35"/>
      <c r="D59" s="56"/>
    </row>
    <row r="60" spans="1:7" x14ac:dyDescent="0.3">
      <c r="A60" s="56"/>
      <c r="B60" s="56"/>
      <c r="C60" s="35"/>
      <c r="D60" s="56"/>
    </row>
    <row r="61" spans="1:7" x14ac:dyDescent="0.3">
      <c r="A61" s="56"/>
      <c r="B61" s="56"/>
      <c r="C61" s="35"/>
      <c r="D61" s="56"/>
    </row>
    <row r="62" spans="1:7" x14ac:dyDescent="0.3">
      <c r="A62" s="56"/>
      <c r="B62" s="56"/>
      <c r="C62" s="35"/>
      <c r="D62" s="56"/>
    </row>
    <row r="63" spans="1:7" x14ac:dyDescent="0.3">
      <c r="A63" s="56"/>
      <c r="B63" s="56"/>
      <c r="C63" s="35"/>
      <c r="D63" s="56"/>
    </row>
    <row r="64" spans="1:7" x14ac:dyDescent="0.3">
      <c r="A64" s="56"/>
      <c r="B64" s="56"/>
      <c r="C64" s="35"/>
      <c r="D64" s="56"/>
    </row>
    <row r="65" spans="1:4" x14ac:dyDescent="0.3">
      <c r="A65" s="56"/>
      <c r="B65" s="56"/>
      <c r="C65" s="35"/>
      <c r="D65" s="56"/>
    </row>
    <row r="66" spans="1:4" x14ac:dyDescent="0.3">
      <c r="A66" s="56"/>
      <c r="B66" s="56"/>
      <c r="C66" s="35"/>
      <c r="D66" s="56"/>
    </row>
    <row r="67" spans="1:4" x14ac:dyDescent="0.3">
      <c r="A67" s="56"/>
      <c r="B67" s="56"/>
      <c r="C67" s="35"/>
      <c r="D67" s="56"/>
    </row>
    <row r="68" spans="1:4" x14ac:dyDescent="0.3">
      <c r="A68" s="56"/>
      <c r="B68" s="56"/>
      <c r="C68" s="35"/>
      <c r="D68" s="56"/>
    </row>
    <row r="69" spans="1:4" x14ac:dyDescent="0.3">
      <c r="A69" s="56"/>
      <c r="B69" s="56"/>
      <c r="C69" s="35"/>
      <c r="D69" s="56"/>
    </row>
    <row r="70" spans="1:4" x14ac:dyDescent="0.3">
      <c r="A70" s="56"/>
      <c r="B70" s="56"/>
      <c r="C70" s="35"/>
      <c r="D70" s="56"/>
    </row>
    <row r="71" spans="1:4" x14ac:dyDescent="0.3">
      <c r="A71" s="56"/>
      <c r="B71" s="56"/>
      <c r="C71" s="35"/>
      <c r="D71" s="56"/>
    </row>
    <row r="72" spans="1:4" x14ac:dyDescent="0.3">
      <c r="A72" s="56"/>
      <c r="B72" s="56"/>
      <c r="C72" s="35"/>
      <c r="D72" s="56"/>
    </row>
    <row r="73" spans="1:4" x14ac:dyDescent="0.3">
      <c r="A73" s="56"/>
      <c r="B73" s="56"/>
      <c r="C73" s="35"/>
      <c r="D73" s="56"/>
    </row>
    <row r="74" spans="1:4" x14ac:dyDescent="0.3">
      <c r="A74" s="56"/>
      <c r="B74" s="56"/>
      <c r="C74" s="35"/>
      <c r="D74" s="56"/>
    </row>
    <row r="75" spans="1:4" x14ac:dyDescent="0.3">
      <c r="A75" s="56"/>
      <c r="B75" s="56"/>
      <c r="C75" s="35"/>
      <c r="D75" s="56"/>
    </row>
    <row r="76" spans="1:4" x14ac:dyDescent="0.3">
      <c r="A76" s="56"/>
      <c r="B76" s="56"/>
      <c r="C76" s="35"/>
      <c r="D76" s="56"/>
    </row>
    <row r="77" spans="1:4" x14ac:dyDescent="0.3">
      <c r="A77" s="56"/>
      <c r="B77" s="56"/>
      <c r="C77" s="35"/>
      <c r="D77" s="56"/>
    </row>
    <row r="78" spans="1:4" x14ac:dyDescent="0.3">
      <c r="A78" s="56"/>
      <c r="B78" s="56"/>
      <c r="C78" s="35"/>
      <c r="D78" s="56"/>
    </row>
    <row r="79" spans="1:4" x14ac:dyDescent="0.3">
      <c r="A79" s="56"/>
      <c r="B79" s="56"/>
      <c r="C79" s="35"/>
      <c r="D79" s="56"/>
    </row>
    <row r="80" spans="1:4" x14ac:dyDescent="0.3">
      <c r="A80" s="56"/>
      <c r="B80" s="56"/>
      <c r="C80" s="35"/>
      <c r="D80" s="56"/>
    </row>
    <row r="81" spans="1:4" x14ac:dyDescent="0.3">
      <c r="A81" s="56"/>
      <c r="B81" s="56"/>
      <c r="C81" s="35"/>
      <c r="D81" s="56"/>
    </row>
    <row r="82" spans="1:4" x14ac:dyDescent="0.3">
      <c r="A82" s="56"/>
      <c r="B82" s="56"/>
      <c r="C82" s="35"/>
    </row>
    <row r="83" spans="1:4" x14ac:dyDescent="0.3">
      <c r="A83" s="56"/>
      <c r="B83" s="56"/>
      <c r="C83" s="35"/>
    </row>
    <row r="84" spans="1:4" x14ac:dyDescent="0.3">
      <c r="A84" s="56"/>
      <c r="B84" s="56"/>
      <c r="C84" s="35"/>
    </row>
    <row r="85" spans="1:4" x14ac:dyDescent="0.3">
      <c r="A85" s="56"/>
      <c r="B85" s="56"/>
      <c r="C85" s="35"/>
    </row>
    <row r="86" spans="1:4" x14ac:dyDescent="0.3">
      <c r="A86" s="56"/>
      <c r="B86" s="56"/>
      <c r="C86" s="35"/>
    </row>
    <row r="87" spans="1:4" x14ac:dyDescent="0.3">
      <c r="A87" s="56"/>
      <c r="C87" s="35"/>
    </row>
    <row r="88" spans="1:4" x14ac:dyDescent="0.3">
      <c r="A88" s="56"/>
      <c r="C88" s="35"/>
    </row>
    <row r="89" spans="1:4" x14ac:dyDescent="0.3">
      <c r="A89" s="56"/>
      <c r="C89" s="35"/>
    </row>
    <row r="90" spans="1:4" x14ac:dyDescent="0.3">
      <c r="A90" s="56"/>
      <c r="C90" s="35"/>
    </row>
    <row r="91" spans="1:4" x14ac:dyDescent="0.3">
      <c r="A91" s="56"/>
      <c r="C91" s="35"/>
    </row>
    <row r="92" spans="1:4" x14ac:dyDescent="0.3">
      <c r="A92" s="56"/>
      <c r="C92" s="35"/>
    </row>
    <row r="93" spans="1:4" x14ac:dyDescent="0.3">
      <c r="A93" s="56"/>
      <c r="C93" s="35"/>
    </row>
    <row r="94" spans="1:4" x14ac:dyDescent="0.3">
      <c r="A94" s="56"/>
      <c r="C94" s="35"/>
    </row>
    <row r="95" spans="1:4" x14ac:dyDescent="0.3">
      <c r="A95" s="56"/>
      <c r="C95" s="35"/>
    </row>
    <row r="96" spans="1:4" x14ac:dyDescent="0.3">
      <c r="A96" s="56"/>
      <c r="C96" s="35"/>
    </row>
    <row r="97" spans="1:3" x14ac:dyDescent="0.3">
      <c r="A97" s="56"/>
      <c r="C97" s="35"/>
    </row>
    <row r="98" spans="1:3" x14ac:dyDescent="0.3">
      <c r="A98" s="56"/>
      <c r="C98" s="35"/>
    </row>
    <row r="99" spans="1:3" x14ac:dyDescent="0.3">
      <c r="A99" s="56"/>
      <c r="C99" s="35"/>
    </row>
    <row r="100" spans="1:3" x14ac:dyDescent="0.3">
      <c r="A100" s="56"/>
      <c r="C100" s="35"/>
    </row>
    <row r="101" spans="1:3" x14ac:dyDescent="0.3">
      <c r="A101" s="56"/>
      <c r="C101" s="35"/>
    </row>
    <row r="102" spans="1:3" x14ac:dyDescent="0.3">
      <c r="A102" s="56"/>
      <c r="C102" s="35"/>
    </row>
    <row r="103" spans="1:3" x14ac:dyDescent="0.3">
      <c r="A103" s="56"/>
      <c r="C103" s="35"/>
    </row>
    <row r="104" spans="1:3" x14ac:dyDescent="0.3">
      <c r="A104" s="56"/>
      <c r="C104" s="35"/>
    </row>
    <row r="105" spans="1:3" x14ac:dyDescent="0.3">
      <c r="A105" s="56"/>
      <c r="C105" s="35"/>
    </row>
    <row r="106" spans="1:3" x14ac:dyDescent="0.3">
      <c r="A106" s="56"/>
      <c r="C106" s="35"/>
    </row>
    <row r="107" spans="1:3" x14ac:dyDescent="0.3">
      <c r="A107" s="56"/>
      <c r="C107" s="35"/>
    </row>
    <row r="108" spans="1:3" x14ac:dyDescent="0.3">
      <c r="A108" s="56"/>
      <c r="C108" s="35"/>
    </row>
    <row r="109" spans="1:3" x14ac:dyDescent="0.3">
      <c r="A109" s="56"/>
      <c r="C109" s="35"/>
    </row>
    <row r="110" spans="1:3" x14ac:dyDescent="0.3">
      <c r="C110" s="35"/>
    </row>
    <row r="111" spans="1:3" x14ac:dyDescent="0.3">
      <c r="C111" s="35"/>
    </row>
    <row r="112" spans="1:3" x14ac:dyDescent="0.3">
      <c r="C112" s="35"/>
    </row>
    <row r="113" spans="3:3" x14ac:dyDescent="0.3">
      <c r="C113" s="35"/>
    </row>
    <row r="114" spans="3:3" x14ac:dyDescent="0.3">
      <c r="C114" s="35"/>
    </row>
    <row r="115" spans="3:3" x14ac:dyDescent="0.3">
      <c r="C115" s="35"/>
    </row>
    <row r="116" spans="3:3" x14ac:dyDescent="0.3">
      <c r="C116" s="35"/>
    </row>
    <row r="117" spans="3:3" x14ac:dyDescent="0.3">
      <c r="C117" s="35"/>
    </row>
    <row r="118" spans="3:3" x14ac:dyDescent="0.3">
      <c r="C118" s="35"/>
    </row>
    <row r="119" spans="3:3" x14ac:dyDescent="0.3">
      <c r="C119" s="35"/>
    </row>
    <row r="120" spans="3:3" x14ac:dyDescent="0.3">
      <c r="C120" s="35"/>
    </row>
    <row r="121" spans="3:3" x14ac:dyDescent="0.3">
      <c r="C121" s="35"/>
    </row>
    <row r="122" spans="3:3" x14ac:dyDescent="0.3">
      <c r="C122" s="35"/>
    </row>
    <row r="123" spans="3:3" x14ac:dyDescent="0.3">
      <c r="C123" s="35"/>
    </row>
    <row r="124" spans="3:3" x14ac:dyDescent="0.3">
      <c r="C124" s="35"/>
    </row>
    <row r="125" spans="3:3" x14ac:dyDescent="0.3">
      <c r="C125" s="35"/>
    </row>
    <row r="126" spans="3:3" x14ac:dyDescent="0.3">
      <c r="C126" s="35"/>
    </row>
  </sheetData>
  <sheetProtection sheet="1" selectLockedCells="1"/>
  <mergeCells count="3">
    <mergeCell ref="C53:D53"/>
    <mergeCell ref="A2:G2"/>
    <mergeCell ref="A1:G1"/>
  </mergeCells>
  <phoneticPr fontId="8" type="noConversion"/>
  <dataValidations count="1">
    <dataValidation type="list" allowBlank="1" showInputMessage="1" showErrorMessage="1" errorTitle="Ugyldig valg" error="Velg miljømerking fra listen." sqref="G4:G51" xr:uid="{8D8F5A57-370D-461A-8CBC-875CA370AA9F}">
      <formula1>$H$4:$H$13</formula1>
    </dataValidation>
  </dataValidations>
  <pageMargins left="0.7" right="0.7" top="0.75" bottom="0.75" header="0.3" footer="0.3"/>
  <ignoredErrors>
    <ignoredError sqref="E51" 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3" ma:contentTypeDescription="Opprett et nytt dokument." ma:contentTypeScope="" ma:versionID="ca81ca25abfd7db865d30fab9d9b1636">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9db7dfe45c237f8255014199f5d0ccc6"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10E49-5E66-45D1-836C-4F5387940EC0}">
  <ds:schemaRefs>
    <ds:schemaRef ds:uri="http://schemas.microsoft.com/sharepoint/v3/contenttype/forms"/>
  </ds:schemaRefs>
</ds:datastoreItem>
</file>

<file path=customXml/itemProps2.xml><?xml version="1.0" encoding="utf-8"?>
<ds:datastoreItem xmlns:ds="http://schemas.openxmlformats.org/officeDocument/2006/customXml" ds:itemID="{893F0020-7ACF-46ED-911D-7EB1B61DFDA1}">
  <ds:schemaRefs>
    <ds:schemaRef ds:uri="3b0eaca3-60bf-4fad-9cbf-49806c7eb3e7"/>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059202f3-a5c5-4d42-b8ba-9e0d4f173dd8"/>
    <ds:schemaRef ds:uri="http://purl.org/dc/elements/1.1/"/>
    <ds:schemaRef ds:uri="http://www.w3.org/XML/1998/namespace"/>
    <ds:schemaRef ds:uri="http://purl.org/dc/terms/"/>
  </ds:schemaRefs>
</ds:datastoreItem>
</file>

<file path=customXml/itemProps3.xml><?xml version="1.0" encoding="utf-8"?>
<ds:datastoreItem xmlns:ds="http://schemas.openxmlformats.org/officeDocument/2006/customXml" ds:itemID="{AEC6EF26-4839-4598-90B1-4F3D333E2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DELKONTRAKT I - KRAV</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Delkontrakt I</dc:title>
  <dc:creator>Lars Christian Berg</dc:creator>
  <cp:lastModifiedBy>Lars Christian Berg</cp:lastModifiedBy>
  <dcterms:created xsi:type="dcterms:W3CDTF">2015-06-05T18:17:20Z</dcterms:created>
  <dcterms:modified xsi:type="dcterms:W3CDTF">2026-06-05T14:13:56Z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